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02 - LICITACAO\# Licitações 2026\#MODALIDADES LICITATÓRIAS 2026\# Concorrência Pública Eletrônica\# MINUTA\10550.26 - PRAÇA AV. PEDRO MUSZKAT\"/>
    </mc:Choice>
  </mc:AlternateContent>
  <xr:revisionPtr revIDLastSave="0" documentId="8_{165CA7B9-41E8-403F-8F93-9B5BB281978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Orçamento" sheetId="1" r:id="rId1"/>
    <sheet name="CPU" sheetId="4" r:id="rId2"/>
    <sheet name="Cronograma" sheetId="2" r:id="rId3"/>
  </sheets>
  <definedNames>
    <definedName name="_xlnm.Print_Area" localSheetId="2">Cronograma!$A$1:$O$64</definedName>
    <definedName name="_xlnm.Print_Area" localSheetId="0">Orçamento!$A$1:$I$313</definedName>
    <definedName name="ORÇAMENTO.BancoRef" hidden="1">Orçamento!$F$9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  <definedName name="_xlnm.Print_Titles" localSheetId="1">CPU!$1:$6</definedName>
    <definedName name="_xlnm.Print_Titles" localSheetId="2">Cronograma!$1:$10</definedName>
    <definedName name="_xlnm.Print_Titles" localSheetId="0">Orçamento!$1:$7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4" l="1"/>
  <c r="F77" i="4" l="1"/>
  <c r="F76" i="4"/>
  <c r="B5" i="4" l="1"/>
  <c r="B4" i="4"/>
  <c r="A2" i="4"/>
  <c r="B29" i="2" l="1"/>
  <c r="O57" i="2" l="1"/>
  <c r="A64" i="2"/>
  <c r="A63" i="2"/>
  <c r="B53" i="2" l="1"/>
  <c r="B51" i="2"/>
  <c r="B49" i="2"/>
  <c r="B47" i="2"/>
  <c r="B45" i="2"/>
  <c r="B43" i="2"/>
  <c r="B41" i="2"/>
  <c r="B39" i="2"/>
  <c r="B37" i="2"/>
  <c r="B35" i="2"/>
  <c r="O53" i="2"/>
  <c r="O51" i="2"/>
  <c r="O49" i="2"/>
  <c r="O47" i="2"/>
  <c r="O45" i="2"/>
  <c r="O43" i="2"/>
  <c r="O41" i="2"/>
  <c r="B33" i="2"/>
  <c r="O39" i="2"/>
  <c r="O37" i="2"/>
  <c r="O35" i="2"/>
  <c r="O33" i="2"/>
  <c r="B21" i="2" l="1"/>
  <c r="B19" i="2"/>
  <c r="B17" i="2"/>
  <c r="A6" i="2" l="1"/>
  <c r="B27" i="2"/>
  <c r="B25" i="2"/>
  <c r="B23" i="2"/>
  <c r="B15" i="2"/>
  <c r="B13" i="2"/>
  <c r="B11" i="2"/>
  <c r="B9" i="2"/>
  <c r="B8" i="2"/>
  <c r="O31" i="2"/>
  <c r="O29" i="2"/>
  <c r="O27" i="2"/>
  <c r="O25" i="2"/>
  <c r="O23" i="2"/>
  <c r="O21" i="2"/>
  <c r="O19" i="2"/>
  <c r="O17" i="2"/>
  <c r="O15" i="2"/>
  <c r="O13" i="2"/>
  <c r="O11" i="2"/>
  <c r="E312" i="1"/>
  <c r="I5" i="1" l="1"/>
  <c r="H202" i="1" s="1"/>
  <c r="I202" i="1" s="1"/>
  <c r="G3" i="4" l="1"/>
  <c r="H201" i="1"/>
  <c r="I201" i="1" s="1"/>
  <c r="H138" i="1"/>
  <c r="I138" i="1" s="1"/>
  <c r="H238" i="1"/>
  <c r="I238" i="1" s="1"/>
  <c r="H139" i="1"/>
  <c r="I139" i="1" s="1"/>
  <c r="H172" i="1"/>
  <c r="I172" i="1" s="1"/>
  <c r="H173" i="1"/>
  <c r="I173" i="1" s="1"/>
  <c r="H142" i="1"/>
  <c r="I142" i="1" s="1"/>
  <c r="H271" i="1"/>
  <c r="I271" i="1" s="1"/>
  <c r="H174" i="1"/>
  <c r="I174" i="1" s="1"/>
  <c r="H175" i="1"/>
  <c r="I175" i="1" s="1"/>
  <c r="H274" i="1"/>
  <c r="I274" i="1" s="1"/>
  <c r="H169" i="1"/>
  <c r="I169" i="1" s="1"/>
  <c r="H210" i="1"/>
  <c r="I210" i="1" s="1"/>
  <c r="H266" i="1"/>
  <c r="I266" i="1" s="1"/>
  <c r="H234" i="1"/>
  <c r="I234" i="1" s="1"/>
  <c r="H171" i="1"/>
  <c r="I171" i="1" s="1"/>
  <c r="H140" i="1"/>
  <c r="I140" i="1" s="1"/>
  <c r="H204" i="1"/>
  <c r="I204" i="1" s="1"/>
  <c r="H141" i="1"/>
  <c r="I141" i="1" s="1"/>
  <c r="H272" i="1"/>
  <c r="I272" i="1" s="1"/>
  <c r="H109" i="1"/>
  <c r="I109" i="1" s="1"/>
  <c r="H207" i="1"/>
  <c r="I207" i="1" s="1"/>
  <c r="H273" i="1"/>
  <c r="I273" i="1" s="1"/>
  <c r="H208" i="1"/>
  <c r="I208" i="1" s="1"/>
  <c r="H205" i="1"/>
  <c r="I205" i="1" s="1"/>
  <c r="H206" i="1"/>
  <c r="I206" i="1" s="1"/>
  <c r="H176" i="1"/>
  <c r="I176" i="1" s="1"/>
  <c r="H177" i="1"/>
  <c r="I177" i="1" s="1"/>
  <c r="H209" i="1"/>
  <c r="I209" i="1" s="1"/>
  <c r="H275" i="1"/>
  <c r="I275" i="1" s="1"/>
  <c r="H137" i="1"/>
  <c r="I137" i="1" s="1"/>
  <c r="H103" i="1"/>
  <c r="I103" i="1" s="1"/>
  <c r="H104" i="1"/>
  <c r="I104" i="1" s="1"/>
  <c r="H73" i="1"/>
  <c r="I73" i="1" s="1"/>
  <c r="H42" i="1"/>
  <c r="I42" i="1" s="1"/>
  <c r="H43" i="1"/>
  <c r="I43" i="1" s="1"/>
  <c r="H44" i="1"/>
  <c r="I44" i="1" s="1"/>
  <c r="H46" i="1"/>
  <c r="I46" i="1" s="1"/>
  <c r="H47" i="1"/>
  <c r="I47" i="1" s="1"/>
  <c r="H48" i="1"/>
  <c r="I48" i="1" s="1"/>
  <c r="H45" i="1"/>
  <c r="I45" i="1" s="1"/>
  <c r="H49" i="1"/>
  <c r="I49" i="1" s="1"/>
  <c r="H184" i="1"/>
  <c r="I184" i="1" s="1"/>
  <c r="I183" i="1" s="1"/>
  <c r="H186" i="1"/>
  <c r="I186" i="1" s="1"/>
  <c r="I185" i="1" s="1"/>
  <c r="H179" i="1"/>
  <c r="I179" i="1" s="1"/>
  <c r="H180" i="1"/>
  <c r="I180" i="1" s="1"/>
  <c r="H181" i="1"/>
  <c r="I181" i="1" s="1"/>
  <c r="H182" i="1"/>
  <c r="I182" i="1" s="1"/>
  <c r="H133" i="1"/>
  <c r="I133" i="1" s="1"/>
  <c r="H134" i="1"/>
  <c r="I134" i="1" s="1"/>
  <c r="H122" i="1"/>
  <c r="I122" i="1" s="1"/>
  <c r="H121" i="1"/>
  <c r="I121" i="1" s="1"/>
  <c r="H82" i="1"/>
  <c r="I82" i="1" s="1"/>
  <c r="H277" i="1"/>
  <c r="I277" i="1" s="1"/>
  <c r="H250" i="1"/>
  <c r="I250" i="1" s="1"/>
  <c r="H262" i="1"/>
  <c r="I262" i="1" s="1"/>
  <c r="H263" i="1"/>
  <c r="I263" i="1" s="1"/>
  <c r="H267" i="1"/>
  <c r="I267" i="1" s="1"/>
  <c r="H270" i="1"/>
  <c r="I270" i="1" s="1"/>
  <c r="H256" i="1"/>
  <c r="I256" i="1" s="1"/>
  <c r="H244" i="1"/>
  <c r="I244" i="1" s="1"/>
  <c r="H261" i="1"/>
  <c r="I261" i="1" s="1"/>
  <c r="H251" i="1"/>
  <c r="I251" i="1" s="1"/>
  <c r="H241" i="1"/>
  <c r="I241" i="1" s="1"/>
  <c r="H242" i="1"/>
  <c r="I242" i="1" s="1"/>
  <c r="H245" i="1"/>
  <c r="I245" i="1" s="1"/>
  <c r="H258" i="1"/>
  <c r="I258" i="1" s="1"/>
  <c r="H237" i="1"/>
  <c r="I237" i="1" s="1"/>
  <c r="H252" i="1"/>
  <c r="I252" i="1" s="1"/>
  <c r="H268" i="1"/>
  <c r="I268" i="1" s="1"/>
  <c r="H269" i="1"/>
  <c r="I269" i="1" s="1"/>
  <c r="H259" i="1"/>
  <c r="I259" i="1" s="1"/>
  <c r="H249" i="1"/>
  <c r="I249" i="1" s="1"/>
  <c r="H255" i="1"/>
  <c r="I255" i="1" s="1"/>
  <c r="H257" i="1"/>
  <c r="I257" i="1" s="1"/>
  <c r="H239" i="1"/>
  <c r="I239" i="1" s="1"/>
  <c r="H253" i="1"/>
  <c r="I253" i="1" s="1"/>
  <c r="H246" i="1"/>
  <c r="I246" i="1" s="1"/>
  <c r="H260" i="1"/>
  <c r="I260" i="1" s="1"/>
  <c r="H254" i="1"/>
  <c r="I254" i="1" s="1"/>
  <c r="H243" i="1"/>
  <c r="I243" i="1" s="1"/>
  <c r="H247" i="1"/>
  <c r="I247" i="1" s="1"/>
  <c r="H248" i="1"/>
  <c r="I248" i="1" s="1"/>
  <c r="H276" i="1"/>
  <c r="I276" i="1" s="1"/>
  <c r="H160" i="1"/>
  <c r="I160" i="1" s="1"/>
  <c r="H149" i="1"/>
  <c r="I149" i="1" s="1"/>
  <c r="H151" i="1"/>
  <c r="I151" i="1" s="1"/>
  <c r="H163" i="1"/>
  <c r="I163" i="1" s="1"/>
  <c r="H158" i="1"/>
  <c r="I158" i="1" s="1"/>
  <c r="H161" i="1"/>
  <c r="I161" i="1" s="1"/>
  <c r="H150" i="1"/>
  <c r="I150" i="1" s="1"/>
  <c r="H235" i="1"/>
  <c r="I235" i="1" s="1"/>
  <c r="H159" i="1"/>
  <c r="I159" i="1" s="1"/>
  <c r="H155" i="1"/>
  <c r="I155" i="1" s="1"/>
  <c r="H162" i="1"/>
  <c r="I162" i="1" s="1"/>
  <c r="H152" i="1"/>
  <c r="I152" i="1" s="1"/>
  <c r="H164" i="1"/>
  <c r="I164" i="1" s="1"/>
  <c r="H153" i="1"/>
  <c r="I153" i="1" s="1"/>
  <c r="H154" i="1"/>
  <c r="I154" i="1" s="1"/>
  <c r="H165" i="1"/>
  <c r="I165" i="1" s="1"/>
  <c r="H166" i="1"/>
  <c r="I166" i="1" s="1"/>
  <c r="H156" i="1"/>
  <c r="I156" i="1" s="1"/>
  <c r="H157" i="1"/>
  <c r="I157" i="1" s="1"/>
  <c r="H97" i="1"/>
  <c r="I97" i="1" s="1"/>
  <c r="H98" i="1"/>
  <c r="I98" i="1" s="1"/>
  <c r="H99" i="1"/>
  <c r="I99" i="1" s="1"/>
  <c r="H100" i="1"/>
  <c r="I100" i="1" s="1"/>
  <c r="H123" i="1"/>
  <c r="I123" i="1" s="1"/>
  <c r="H88" i="1"/>
  <c r="I88" i="1" s="1"/>
  <c r="H112" i="1"/>
  <c r="I112" i="1" s="1"/>
  <c r="H89" i="1"/>
  <c r="I89" i="1" s="1"/>
  <c r="H91" i="1"/>
  <c r="I91" i="1" s="1"/>
  <c r="H93" i="1"/>
  <c r="I93" i="1" s="1"/>
  <c r="H94" i="1"/>
  <c r="I94" i="1" s="1"/>
  <c r="H95" i="1"/>
  <c r="I95" i="1" s="1"/>
  <c r="H111" i="1"/>
  <c r="I111" i="1" s="1"/>
  <c r="H90" i="1"/>
  <c r="I90" i="1" s="1"/>
  <c r="H92" i="1"/>
  <c r="I92" i="1" s="1"/>
  <c r="H96" i="1"/>
  <c r="I96" i="1" s="1"/>
  <c r="H69" i="1"/>
  <c r="I69" i="1" s="1"/>
  <c r="H70" i="1"/>
  <c r="I70" i="1" s="1"/>
  <c r="H66" i="1"/>
  <c r="I66" i="1" s="1"/>
  <c r="H67" i="1"/>
  <c r="I67" i="1" s="1"/>
  <c r="H68" i="1"/>
  <c r="I68" i="1" s="1"/>
  <c r="H65" i="1"/>
  <c r="I65" i="1" s="1"/>
  <c r="H41" i="1"/>
  <c r="I41" i="1" s="1"/>
  <c r="H20" i="1"/>
  <c r="I20" i="1" s="1"/>
  <c r="H32" i="1"/>
  <c r="I32" i="1" s="1"/>
  <c r="H36" i="1"/>
  <c r="I36" i="1" s="1"/>
  <c r="H37" i="1"/>
  <c r="I37" i="1" s="1"/>
  <c r="H14" i="1"/>
  <c r="I14" i="1" s="1"/>
  <c r="H38" i="1"/>
  <c r="I38" i="1" s="1"/>
  <c r="H16" i="1"/>
  <c r="I16" i="1" s="1"/>
  <c r="H19" i="1"/>
  <c r="I19" i="1" s="1"/>
  <c r="H21" i="1"/>
  <c r="I21" i="1" s="1"/>
  <c r="H33" i="1"/>
  <c r="I33" i="1" s="1"/>
  <c r="H22" i="1"/>
  <c r="I22" i="1" s="1"/>
  <c r="H34" i="1"/>
  <c r="I34" i="1" s="1"/>
  <c r="H25" i="1"/>
  <c r="I25" i="1" s="1"/>
  <c r="H26" i="1"/>
  <c r="I26" i="1" s="1"/>
  <c r="H28" i="1"/>
  <c r="I28" i="1" s="1"/>
  <c r="H23" i="1"/>
  <c r="I23" i="1" s="1"/>
  <c r="H35" i="1"/>
  <c r="I35" i="1" s="1"/>
  <c r="H15" i="1"/>
  <c r="I15" i="1" s="1"/>
  <c r="H17" i="1"/>
  <c r="I17" i="1" s="1"/>
  <c r="H29" i="1"/>
  <c r="I29" i="1" s="1"/>
  <c r="H31" i="1"/>
  <c r="I31" i="1" s="1"/>
  <c r="H11" i="1"/>
  <c r="I11" i="1" s="1"/>
  <c r="H24" i="1"/>
  <c r="I24" i="1" s="1"/>
  <c r="H12" i="1"/>
  <c r="I12" i="1" s="1"/>
  <c r="H13" i="1"/>
  <c r="I13" i="1" s="1"/>
  <c r="H27" i="1"/>
  <c r="I27" i="1" s="1"/>
  <c r="H18" i="1"/>
  <c r="I18" i="1" s="1"/>
  <c r="H30" i="1"/>
  <c r="I30" i="1" s="1"/>
  <c r="H113" i="1"/>
  <c r="I113" i="1" s="1"/>
  <c r="H231" i="1"/>
  <c r="I231" i="1" s="1"/>
  <c r="H212" i="1"/>
  <c r="I212" i="1" s="1"/>
  <c r="H115" i="1"/>
  <c r="I115" i="1" s="1"/>
  <c r="H213" i="1"/>
  <c r="I213" i="1" s="1"/>
  <c r="H220" i="1"/>
  <c r="I220" i="1" s="1"/>
  <c r="H193" i="1"/>
  <c r="I193" i="1" s="1"/>
  <c r="H77" i="1"/>
  <c r="I77" i="1" s="1"/>
  <c r="H196" i="1"/>
  <c r="I196" i="1" s="1"/>
  <c r="H282" i="1"/>
  <c r="I282" i="1" s="1"/>
  <c r="H197" i="1"/>
  <c r="I197" i="1" s="1"/>
  <c r="H143" i="1"/>
  <c r="I143" i="1" s="1"/>
  <c r="H281" i="1"/>
  <c r="I281" i="1" s="1"/>
  <c r="H84" i="1"/>
  <c r="I84" i="1" s="1"/>
  <c r="H54" i="1"/>
  <c r="I54" i="1" s="1"/>
  <c r="H278" i="1"/>
  <c r="I278" i="1" s="1"/>
  <c r="H236" i="1"/>
  <c r="I236" i="1" s="1"/>
  <c r="H53" i="1"/>
  <c r="I53" i="1" s="1"/>
  <c r="H288" i="1"/>
  <c r="I288" i="1" s="1"/>
  <c r="H145" i="1"/>
  <c r="I145" i="1" s="1"/>
  <c r="I144" i="1" s="1"/>
  <c r="H286" i="1"/>
  <c r="I286" i="1" s="1"/>
  <c r="H108" i="1"/>
  <c r="I108" i="1" s="1"/>
  <c r="H191" i="1"/>
  <c r="I191" i="1" s="1"/>
  <c r="H195" i="1"/>
  <c r="I195" i="1" s="1"/>
  <c r="H291" i="1"/>
  <c r="I291" i="1" s="1"/>
  <c r="H211" i="1"/>
  <c r="I211" i="1" s="1"/>
  <c r="H127" i="1"/>
  <c r="I127" i="1" s="1"/>
  <c r="H225" i="1"/>
  <c r="I225" i="1" s="1"/>
  <c r="H192" i="1"/>
  <c r="I192" i="1" s="1"/>
  <c r="H57" i="1"/>
  <c r="I57" i="1" s="1"/>
  <c r="H292" i="1"/>
  <c r="I292" i="1" s="1"/>
  <c r="H63" i="1"/>
  <c r="I63" i="1" s="1"/>
  <c r="H223" i="1"/>
  <c r="I223" i="1" s="1"/>
  <c r="H85" i="1"/>
  <c r="I85" i="1" s="1"/>
  <c r="H289" i="1"/>
  <c r="I289" i="1" s="1"/>
  <c r="H219" i="1"/>
  <c r="I219" i="1" s="1"/>
  <c r="H221" i="1"/>
  <c r="I221" i="1" s="1"/>
  <c r="H126" i="1"/>
  <c r="I126" i="1" s="1"/>
  <c r="H52" i="1"/>
  <c r="I52" i="1" s="1"/>
  <c r="H61" i="1"/>
  <c r="I61" i="1" s="1"/>
  <c r="H147" i="1"/>
  <c r="I147" i="1" s="1"/>
  <c r="I146" i="1" s="1"/>
  <c r="H216" i="1"/>
  <c r="I216" i="1" s="1"/>
  <c r="H114" i="1"/>
  <c r="I114" i="1" s="1"/>
  <c r="H110" i="1"/>
  <c r="I110" i="1" s="1"/>
  <c r="H60" i="1"/>
  <c r="I60" i="1" s="1"/>
  <c r="H76" i="1"/>
  <c r="I76" i="1" s="1"/>
  <c r="H214" i="1"/>
  <c r="I214" i="1" s="1"/>
  <c r="H230" i="1"/>
  <c r="I230" i="1" s="1"/>
  <c r="H78" i="1"/>
  <c r="I78" i="1" s="1"/>
  <c r="H287" i="1"/>
  <c r="I287" i="1" s="1"/>
  <c r="H107" i="1"/>
  <c r="I107" i="1" s="1"/>
  <c r="H119" i="1"/>
  <c r="I119" i="1" s="1"/>
  <c r="H217" i="1"/>
  <c r="I217" i="1" s="1"/>
  <c r="H227" i="1"/>
  <c r="I227" i="1" s="1"/>
  <c r="H285" i="1"/>
  <c r="I285" i="1" s="1"/>
  <c r="H188" i="1"/>
  <c r="I188" i="1" s="1"/>
  <c r="H87" i="1"/>
  <c r="I87" i="1" s="1"/>
  <c r="H51" i="1"/>
  <c r="I51" i="1" s="1"/>
  <c r="H64" i="1"/>
  <c r="I64" i="1" s="1"/>
  <c r="H80" i="1"/>
  <c r="I80" i="1" s="1"/>
  <c r="H218" i="1"/>
  <c r="I218" i="1" s="1"/>
  <c r="H170" i="1"/>
  <c r="I170" i="1" s="1"/>
  <c r="H189" i="1"/>
  <c r="I189" i="1" s="1"/>
  <c r="H215" i="1"/>
  <c r="I215" i="1" s="1"/>
  <c r="H120" i="1"/>
  <c r="I120" i="1" s="1"/>
  <c r="H131" i="1"/>
  <c r="I131" i="1" s="1"/>
  <c r="H58" i="1"/>
  <c r="I58" i="1" s="1"/>
  <c r="H55" i="1"/>
  <c r="I55" i="1" s="1"/>
  <c r="H75" i="1"/>
  <c r="I75" i="1" s="1"/>
  <c r="H105" i="1"/>
  <c r="I105" i="1" s="1"/>
  <c r="H128" i="1"/>
  <c r="I128" i="1" s="1"/>
  <c r="H222" i="1"/>
  <c r="I222" i="1" s="1"/>
  <c r="H117" i="1"/>
  <c r="I117" i="1" s="1"/>
  <c r="I116" i="1" s="1"/>
  <c r="H295" i="1"/>
  <c r="I295" i="1" s="1"/>
  <c r="H81" i="1"/>
  <c r="I81" i="1" s="1"/>
  <c r="H203" i="1"/>
  <c r="I203" i="1" s="1"/>
  <c r="H106" i="1"/>
  <c r="I106" i="1" s="1"/>
  <c r="H293" i="1"/>
  <c r="I293" i="1" s="1"/>
  <c r="H280" i="1"/>
  <c r="I280" i="1" s="1"/>
  <c r="H59" i="1"/>
  <c r="I59" i="1" s="1"/>
  <c r="H79" i="1"/>
  <c r="I79" i="1" s="1"/>
  <c r="H86" i="1"/>
  <c r="I86" i="1" s="1"/>
  <c r="H148" i="1"/>
  <c r="I148" i="1" s="1"/>
  <c r="H187" i="1"/>
  <c r="I187" i="1" s="1"/>
  <c r="H279" i="1"/>
  <c r="I279" i="1" s="1"/>
  <c r="H132" i="1"/>
  <c r="I132" i="1" s="1"/>
  <c r="H226" i="1"/>
  <c r="I226" i="1" s="1"/>
  <c r="H74" i="1"/>
  <c r="I74" i="1" s="1"/>
  <c r="H129" i="1"/>
  <c r="I129" i="1" s="1"/>
  <c r="H56" i="1"/>
  <c r="I56" i="1" s="1"/>
  <c r="H229" i="1"/>
  <c r="I229" i="1" s="1"/>
  <c r="H290" i="1"/>
  <c r="I290" i="1" s="1"/>
  <c r="H50" i="1"/>
  <c r="I50" i="1" s="1"/>
  <c r="H190" i="1"/>
  <c r="I190" i="1" s="1"/>
  <c r="H224" i="1"/>
  <c r="I224" i="1" s="1"/>
  <c r="H294" i="1"/>
  <c r="I294" i="1" s="1"/>
  <c r="H194" i="1"/>
  <c r="I194" i="1" s="1"/>
  <c r="H228" i="1"/>
  <c r="I228" i="1" s="1"/>
  <c r="H198" i="1"/>
  <c r="I198" i="1" s="1"/>
  <c r="H62" i="1"/>
  <c r="I62" i="1" s="1"/>
  <c r="I284" i="1" l="1"/>
  <c r="O30" i="2" s="1"/>
  <c r="I10" i="1"/>
  <c r="I168" i="1"/>
  <c r="I233" i="1"/>
  <c r="I72" i="1"/>
  <c r="I136" i="1"/>
  <c r="I200" i="1"/>
  <c r="O24" i="2" s="1"/>
  <c r="I265" i="1"/>
  <c r="I102" i="1"/>
  <c r="I40" i="1"/>
  <c r="I240" i="1"/>
  <c r="O50" i="2"/>
  <c r="I178" i="1"/>
  <c r="I125" i="1"/>
  <c r="I130" i="1"/>
  <c r="I118" i="1"/>
  <c r="I83" i="1"/>
  <c r="O38" i="2"/>
  <c r="O48" i="2"/>
  <c r="G48" i="2" s="1"/>
  <c r="I297" i="1" l="1"/>
  <c r="O22" i="2"/>
  <c r="F22" i="2" s="1"/>
  <c r="O16" i="2"/>
  <c r="E16" i="2" s="1"/>
  <c r="I124" i="1"/>
  <c r="O18" i="2" s="1"/>
  <c r="M18" i="2" s="1"/>
  <c r="O36" i="2"/>
  <c r="O54" i="2"/>
  <c r="I54" i="2" s="1"/>
  <c r="O34" i="2"/>
  <c r="N34" i="2" s="1"/>
  <c r="O44" i="2"/>
  <c r="J44" i="2" s="1"/>
  <c r="M38" i="2"/>
  <c r="C38" i="2"/>
  <c r="K38" i="2"/>
  <c r="L38" i="2"/>
  <c r="D38" i="2"/>
  <c r="G38" i="2"/>
  <c r="H38" i="2"/>
  <c r="J38" i="2"/>
  <c r="I38" i="2"/>
  <c r="E38" i="2"/>
  <c r="N38" i="2"/>
  <c r="F38" i="2"/>
  <c r="M48" i="2"/>
  <c r="H48" i="2"/>
  <c r="O40" i="2"/>
  <c r="C40" i="2" s="1"/>
  <c r="L48" i="2"/>
  <c r="F48" i="2"/>
  <c r="N48" i="2"/>
  <c r="J48" i="2"/>
  <c r="E48" i="2"/>
  <c r="C48" i="2"/>
  <c r="K48" i="2"/>
  <c r="I48" i="2"/>
  <c r="D48" i="2"/>
  <c r="O46" i="2"/>
  <c r="M46" i="2" s="1"/>
  <c r="O52" i="2"/>
  <c r="M50" i="2"/>
  <c r="J50" i="2"/>
  <c r="I50" i="2"/>
  <c r="G50" i="2"/>
  <c r="N50" i="2"/>
  <c r="C50" i="2"/>
  <c r="K50" i="2"/>
  <c r="D50" i="2"/>
  <c r="E50" i="2"/>
  <c r="L50" i="2"/>
  <c r="F50" i="2"/>
  <c r="H50" i="2"/>
  <c r="H32" i="2"/>
  <c r="O42" i="2"/>
  <c r="O26" i="2"/>
  <c r="J26" i="2" s="1"/>
  <c r="O20" i="2"/>
  <c r="J20" i="2" s="1"/>
  <c r="O28" i="2"/>
  <c r="O14" i="2"/>
  <c r="G14" i="2" s="1"/>
  <c r="M24" i="2"/>
  <c r="N24" i="2"/>
  <c r="F24" i="2"/>
  <c r="I24" i="2"/>
  <c r="J24" i="2"/>
  <c r="H24" i="2"/>
  <c r="D24" i="2"/>
  <c r="G24" i="2"/>
  <c r="L24" i="2"/>
  <c r="E24" i="2"/>
  <c r="C24" i="2"/>
  <c r="K24" i="2"/>
  <c r="D54" i="2" l="1"/>
  <c r="F54" i="2"/>
  <c r="C54" i="2"/>
  <c r="H54" i="2"/>
  <c r="K54" i="2"/>
  <c r="N54" i="2"/>
  <c r="L54" i="2"/>
  <c r="M54" i="2"/>
  <c r="J54" i="2"/>
  <c r="E54" i="2"/>
  <c r="G54" i="2"/>
  <c r="L34" i="2"/>
  <c r="I34" i="2"/>
  <c r="M34" i="2"/>
  <c r="C34" i="2"/>
  <c r="G34" i="2"/>
  <c r="D34" i="2"/>
  <c r="J34" i="2"/>
  <c r="E34" i="2"/>
  <c r="H34" i="2"/>
  <c r="F34" i="2"/>
  <c r="K34" i="2"/>
  <c r="N40" i="2"/>
  <c r="M40" i="2"/>
  <c r="L40" i="2"/>
  <c r="J40" i="2"/>
  <c r="I40" i="2"/>
  <c r="K40" i="2"/>
  <c r="E40" i="2"/>
  <c r="G40" i="2"/>
  <c r="D40" i="2"/>
  <c r="H40" i="2"/>
  <c r="F40" i="2"/>
  <c r="K44" i="2"/>
  <c r="C44" i="2"/>
  <c r="H44" i="2"/>
  <c r="D44" i="2"/>
  <c r="N44" i="2"/>
  <c r="M44" i="2"/>
  <c r="I44" i="2"/>
  <c r="G44" i="2"/>
  <c r="E44" i="2"/>
  <c r="L44" i="2"/>
  <c r="F44" i="2"/>
  <c r="K46" i="2"/>
  <c r="F46" i="2"/>
  <c r="C46" i="2"/>
  <c r="G46" i="2"/>
  <c r="D46" i="2"/>
  <c r="E46" i="2"/>
  <c r="H46" i="2"/>
  <c r="L46" i="2"/>
  <c r="N46" i="2"/>
  <c r="J46" i="2"/>
  <c r="I46" i="2"/>
  <c r="M52" i="2"/>
  <c r="D52" i="2"/>
  <c r="L52" i="2"/>
  <c r="K52" i="2"/>
  <c r="H52" i="2"/>
  <c r="G52" i="2"/>
  <c r="F52" i="2"/>
  <c r="J52" i="2"/>
  <c r="I52" i="2"/>
  <c r="E52" i="2"/>
  <c r="C52" i="2"/>
  <c r="N52" i="2"/>
  <c r="J36" i="2"/>
  <c r="M36" i="2"/>
  <c r="G36" i="2"/>
  <c r="D36" i="2"/>
  <c r="H36" i="2"/>
  <c r="I36" i="2"/>
  <c r="C36" i="2"/>
  <c r="E36" i="2"/>
  <c r="F36" i="2"/>
  <c r="N36" i="2"/>
  <c r="K36" i="2"/>
  <c r="L36" i="2"/>
  <c r="J42" i="2"/>
  <c r="D42" i="2"/>
  <c r="L42" i="2"/>
  <c r="E42" i="2"/>
  <c r="G42" i="2"/>
  <c r="C42" i="2"/>
  <c r="I42" i="2"/>
  <c r="N42" i="2"/>
  <c r="K42" i="2"/>
  <c r="M42" i="2"/>
  <c r="F42" i="2"/>
  <c r="H42" i="2"/>
  <c r="H18" i="2"/>
  <c r="F18" i="2"/>
  <c r="C20" i="2"/>
  <c r="G18" i="2"/>
  <c r="L20" i="2"/>
  <c r="L18" i="2"/>
  <c r="E20" i="2"/>
  <c r="E18" i="2"/>
  <c r="D20" i="2"/>
  <c r="N18" i="2"/>
  <c r="C18" i="2"/>
  <c r="G26" i="2"/>
  <c r="K22" i="2"/>
  <c r="C26" i="2"/>
  <c r="K20" i="2"/>
  <c r="F20" i="2"/>
  <c r="I20" i="2"/>
  <c r="I26" i="2"/>
  <c r="M20" i="2"/>
  <c r="N26" i="2"/>
  <c r="N20" i="2"/>
  <c r="K26" i="2"/>
  <c r="G20" i="2"/>
  <c r="D26" i="2"/>
  <c r="H20" i="2"/>
  <c r="M26" i="2"/>
  <c r="L26" i="2"/>
  <c r="I18" i="2"/>
  <c r="D18" i="2"/>
  <c r="E26" i="2"/>
  <c r="H26" i="2"/>
  <c r="K18" i="2"/>
  <c r="J18" i="2"/>
  <c r="N22" i="2"/>
  <c r="C22" i="2"/>
  <c r="E22" i="2"/>
  <c r="G22" i="2"/>
  <c r="H22" i="2"/>
  <c r="M22" i="2"/>
  <c r="L16" i="2"/>
  <c r="F26" i="2"/>
  <c r="L22" i="2"/>
  <c r="I22" i="2"/>
  <c r="J22" i="2"/>
  <c r="D22" i="2"/>
  <c r="K16" i="2"/>
  <c r="N16" i="2"/>
  <c r="J16" i="2"/>
  <c r="D16" i="2"/>
  <c r="I16" i="2"/>
  <c r="H16" i="2"/>
  <c r="G16" i="2"/>
  <c r="C16" i="2"/>
  <c r="F16" i="2"/>
  <c r="M16" i="2"/>
  <c r="E14" i="2"/>
  <c r="F14" i="2"/>
  <c r="K14" i="2"/>
  <c r="M14" i="2"/>
  <c r="H14" i="2"/>
  <c r="O12" i="2"/>
  <c r="O55" i="2" s="1"/>
  <c r="N14" i="2"/>
  <c r="D14" i="2"/>
  <c r="L14" i="2"/>
  <c r="C14" i="2"/>
  <c r="I14" i="2"/>
  <c r="J14" i="2"/>
  <c r="M32" i="2"/>
  <c r="C32" i="2"/>
  <c r="N32" i="2"/>
  <c r="E32" i="2"/>
  <c r="F32" i="2"/>
  <c r="G32" i="2"/>
  <c r="I32" i="2"/>
  <c r="K32" i="2"/>
  <c r="L32" i="2"/>
  <c r="D32" i="2"/>
  <c r="J32" i="2"/>
  <c r="G28" i="2"/>
  <c r="N28" i="2"/>
  <c r="J28" i="2"/>
  <c r="I28" i="2"/>
  <c r="D28" i="2"/>
  <c r="F28" i="2"/>
  <c r="L28" i="2"/>
  <c r="K28" i="2"/>
  <c r="E28" i="2"/>
  <c r="H28" i="2"/>
  <c r="C28" i="2"/>
  <c r="M28" i="2"/>
  <c r="L30" i="2"/>
  <c r="H30" i="2"/>
  <c r="E30" i="2"/>
  <c r="D30" i="2"/>
  <c r="C30" i="2"/>
  <c r="M30" i="2"/>
  <c r="F30" i="2"/>
  <c r="K30" i="2"/>
  <c r="N30" i="2"/>
  <c r="G30" i="2"/>
  <c r="I30" i="2"/>
  <c r="J30" i="2"/>
  <c r="M12" i="2" l="1"/>
  <c r="M55" i="2" s="1"/>
  <c r="Q55" i="2"/>
  <c r="E12" i="2"/>
  <c r="E55" i="2" s="1"/>
  <c r="C12" i="2"/>
  <c r="C55" i="2" s="1"/>
  <c r="N12" i="2"/>
  <c r="N55" i="2" s="1"/>
  <c r="I12" i="2"/>
  <c r="I55" i="2" s="1"/>
  <c r="H12" i="2"/>
  <c r="H55" i="2" s="1"/>
  <c r="F12" i="2"/>
  <c r="F55" i="2" s="1"/>
  <c r="L12" i="2"/>
  <c r="L55" i="2" s="1"/>
  <c r="G12" i="2"/>
  <c r="G55" i="2" s="1"/>
  <c r="D12" i="2"/>
  <c r="D55" i="2" s="1"/>
  <c r="J12" i="2"/>
  <c r="J55" i="2" s="1"/>
  <c r="K12" i="2"/>
  <c r="K55" i="2" s="1"/>
</calcChain>
</file>

<file path=xl/sharedStrings.xml><?xml version="1.0" encoding="utf-8"?>
<sst xmlns="http://schemas.openxmlformats.org/spreadsheetml/2006/main" count="447" uniqueCount="262">
  <si>
    <t xml:space="preserve">ASSUNTO: </t>
  </si>
  <si>
    <t xml:space="preserve">B.D.I.: </t>
  </si>
  <si>
    <t xml:space="preserve">OBRA: </t>
  </si>
  <si>
    <t xml:space="preserve">LOCAL: </t>
  </si>
  <si>
    <t>Ref.</t>
  </si>
  <si>
    <t>Item</t>
  </si>
  <si>
    <t>Descrição dos Serviços</t>
  </si>
  <si>
    <t>Unidade</t>
  </si>
  <si>
    <t>Quantidade</t>
  </si>
  <si>
    <t>Preço Unitário sem BDI</t>
  </si>
  <si>
    <t>Preço Unitário com BDI</t>
  </si>
  <si>
    <t>Preço Total
com BDI</t>
  </si>
  <si>
    <t>1.0</t>
  </si>
  <si>
    <t>1.1</t>
  </si>
  <si>
    <t>1.2</t>
  </si>
  <si>
    <t>2.0</t>
  </si>
  <si>
    <t>2.1</t>
  </si>
  <si>
    <t>2.2</t>
  </si>
  <si>
    <t>3.0</t>
  </si>
  <si>
    <t>3.1</t>
  </si>
  <si>
    <t>4.0</t>
  </si>
  <si>
    <t>4.1</t>
  </si>
  <si>
    <t>4.2</t>
  </si>
  <si>
    <t>4.3</t>
  </si>
  <si>
    <t>5.0</t>
  </si>
  <si>
    <t>5.1</t>
  </si>
  <si>
    <t>6.0</t>
  </si>
  <si>
    <t>6.1</t>
  </si>
  <si>
    <t>8.2</t>
  </si>
  <si>
    <t>8.3</t>
  </si>
  <si>
    <t>9.0</t>
  </si>
  <si>
    <t>9.1</t>
  </si>
  <si>
    <t>9.2</t>
  </si>
  <si>
    <t>10.0</t>
  </si>
  <si>
    <t>10.1</t>
  </si>
  <si>
    <t>11.0</t>
  </si>
  <si>
    <t>12.0</t>
  </si>
  <si>
    <t>13.0</t>
  </si>
  <si>
    <t>TOTAL GERAL</t>
  </si>
  <si>
    <t xml:space="preserve">REFERÊNCIA: </t>
  </si>
  <si>
    <t>COMPOSIÇÃO DO B.D.I. (ACORDÃO  2622/2013-TCU)</t>
  </si>
  <si>
    <t>VALOR %</t>
  </si>
  <si>
    <t>Administração Central</t>
  </si>
  <si>
    <t>Seguro e Garantia</t>
  </si>
  <si>
    <t>Risco</t>
  </si>
  <si>
    <t>Despesas financeiras</t>
  </si>
  <si>
    <t>Lucro</t>
  </si>
  <si>
    <t>Tributos (impostos COFINS 3%, e  PIS 0,65%)</t>
  </si>
  <si>
    <t>Tributos (ISSQN)</t>
  </si>
  <si>
    <t>Valor total do B.D.I.</t>
  </si>
  <si>
    <t>ITEM</t>
  </si>
  <si>
    <t>DESCRIÇÃO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</si>
  <si>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</si>
  <si>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</si>
  <si>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</si>
  <si>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</si>
  <si>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</si>
  <si>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</si>
  <si>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</si>
  <si>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</si>
  <si>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</si>
  <si>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</si>
  <si>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</si>
  <si>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</si>
  <si>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</t>
  </si>
  <si>
    <t>Os valores corresponderem ao da planilha orçamentária</t>
  </si>
  <si>
    <t>6.2</t>
  </si>
  <si>
    <t>7.0</t>
  </si>
  <si>
    <t>7.1</t>
  </si>
  <si>
    <t>7.2</t>
  </si>
  <si>
    <t>7.3</t>
  </si>
  <si>
    <t>8.0</t>
  </si>
  <si>
    <t>8.1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</si>
  <si>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</si>
  <si>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</si>
  <si>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</si>
  <si>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</si>
  <si>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</si>
  <si>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</si>
  <si>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</si>
  <si>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</si>
  <si>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</si>
  <si>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SERVIÇOS PRELIMINARES</t>
  </si>
  <si>
    <t>M2</t>
  </si>
  <si>
    <t>UN</t>
  </si>
  <si>
    <t>M3</t>
  </si>
  <si>
    <t>2.3</t>
  </si>
  <si>
    <t>M</t>
  </si>
  <si>
    <t>KG</t>
  </si>
  <si>
    <t>CRONOGRAMA FÍSICO-FINANCEIRO</t>
  </si>
  <si>
    <t>R$</t>
  </si>
  <si>
    <t>Tributos (CPRB: 0% - Sem Desoneração ou 2,7% - Com Desoneração)</t>
  </si>
  <si>
    <t>LANÇAMENTO E ADENSAMENTO DE CONCRETO OU MASSA EM FUNDAÇÃO</t>
  </si>
  <si>
    <t>CJ</t>
  </si>
  <si>
    <t>LIMPEZA DE SUPERFÍCIE PISO OU PAREDE COM JATO DE ALTA PRESSÃO. AF_10/2025</t>
  </si>
  <si>
    <t>ITEM COMPONENTE</t>
  </si>
  <si>
    <t>Cód.</t>
  </si>
  <si>
    <t>PLANILHA DE ORÇAMENTO BÁSICO</t>
  </si>
  <si>
    <t>CONSTRUÇÃO DE PRAÇA COM ACADEMIA AO AR LIVRE, EQUIPAMENTOS DE CALISTENIA E PLAYGROUND</t>
  </si>
  <si>
    <t>PRAÇA NA AV. PEDRO MUSZKAT</t>
  </si>
  <si>
    <t>AV. PEDRO MUSZKAT, RESIDENCIAL SAMAMBAIA, SÃO CARLOS - SP.</t>
  </si>
  <si>
    <t>PLACA DE IDENTIFICAÇÃO PARA OBRA</t>
  </si>
  <si>
    <t>LIMPEZA MECANIZADA DO TERRENO, INCLUSIVE TRONCOS ATÉ 15 CM DE DIÂMETRO, COM CAMINHÃO À DISPOSIÇÃO DENTRO E FORA DA OBRA, COM TRANSPORTE NO RAIO DE ATÉ 1 KM</t>
  </si>
  <si>
    <t>M3XKM</t>
  </si>
  <si>
    <t>1.3</t>
  </si>
  <si>
    <t>PISOS</t>
  </si>
  <si>
    <t>PAVIMENTAÇÃO EM LAJOTA DE CONCRETO 35 MPA, ESPESSURA 6 CM, COLORIDO, TIPOS: RAQUETE, RETANGULAR, SEXTAVADO E 16 FACES, COM REJUNTE EM AREIA</t>
  </si>
  <si>
    <t>EXECUÇÃO DE PASSEIO (CALÇADA) OU PISO DE CONCRETO COM CONCRETO MOLDADO IN LOCO, USINADO, ACABAMENTO CONVENCIONAL, ESPESSURA 6 CM, ARMADO. AF_08/2022</t>
  </si>
  <si>
    <t>GA-01 GUIA LEVE OU SEPARADOR DE PISOS</t>
  </si>
  <si>
    <t>PAISAGISMO</t>
  </si>
  <si>
    <t>PLANTIO DE GRAMA SÃO CARLOS EM PLACAS (JARDINS E CANTEIROS)</t>
  </si>
  <si>
    <t>FRUTÍFERA AMOREIRA H=2,00M</t>
  </si>
  <si>
    <t>ÁRVORE ORNAMENTAL IPÊ-AMARELO-DA-SERRA H=2,00M</t>
  </si>
  <si>
    <t>PLANTIO DE PALMEIRA COM ALTURA DE MUDA MENOR OU IGUAL A 2,00 M . AF_07/2024</t>
  </si>
  <si>
    <t>3.2</t>
  </si>
  <si>
    <t>3.3</t>
  </si>
  <si>
    <t>3.4</t>
  </si>
  <si>
    <t>3.5</t>
  </si>
  <si>
    <t>ACADEMIA</t>
  </si>
  <si>
    <t>INSTALAÇÃO DE PLACA ORIENTATIVA SOBRE EXERCÍCIOS, 2,00M X 1,00M, EM TUBO DE AÇO CARBONO - PARA ACADEMIA AO AR LIVRE / ACADEMIA DA TERCEIRA IDADE - ATI, INSTALADO SOBRE SOLO. AF_10/2021</t>
  </si>
  <si>
    <t>ESQUI DUPLO CONJUGADO</t>
  </si>
  <si>
    <t>BICICLETA DE CADEIRA INDIVIDUAL</t>
  </si>
  <si>
    <t>REMADA SENTADA</t>
  </si>
  <si>
    <t>ESCAVAÇÃO MANUAL EM SOLO DE 1ª E 2ª CATEGORIA EM VALA OU CAVA ATÉ 1,5 M</t>
  </si>
  <si>
    <t>CONCRETO USINADO, FCK = 20 MPA</t>
  </si>
  <si>
    <t>FORMA EM MADEIRA COMUM PARA ESTRUTURA</t>
  </si>
  <si>
    <t>ACO CA-50 (A OU B) FYK = 500 MPA</t>
  </si>
  <si>
    <t>4.4</t>
  </si>
  <si>
    <t>4.5</t>
  </si>
  <si>
    <t>4.6</t>
  </si>
  <si>
    <t>4.7</t>
  </si>
  <si>
    <t>4.8</t>
  </si>
  <si>
    <t>4.9</t>
  </si>
  <si>
    <t>4.10</t>
  </si>
  <si>
    <t>CALISTENIA</t>
  </si>
  <si>
    <t>APARELHOS DE GINÁSTICA DE MADEIRA - BARRA SIMPLES COLOCADO</t>
  </si>
  <si>
    <t>5.2</t>
  </si>
  <si>
    <t>5.3</t>
  </si>
  <si>
    <t>5.4</t>
  </si>
  <si>
    <t>5.5</t>
  </si>
  <si>
    <t>5.6</t>
  </si>
  <si>
    <t>PLAYGROUND</t>
  </si>
  <si>
    <t>AREIA LAVADA FINA</t>
  </si>
  <si>
    <t>BALANÇO DUPLO EM MADEIRA RÚSTICA</t>
  </si>
  <si>
    <t>GANGORRA DUPLA EM MADEIRA RÚSTICA</t>
  </si>
  <si>
    <t>GIRA-GIRA EM FERRO COM ASSENTO DE MADEIRA (8 LUGARES)</t>
  </si>
  <si>
    <t>6.3</t>
  </si>
  <si>
    <t>6.4</t>
  </si>
  <si>
    <t>6.5</t>
  </si>
  <si>
    <t>6.6</t>
  </si>
  <si>
    <t>6.7</t>
  </si>
  <si>
    <t>6.8</t>
  </si>
  <si>
    <t>6.9</t>
  </si>
  <si>
    <t>ILUMINAÇÃO</t>
  </si>
  <si>
    <t>ELETRODUTO DE PVC RÍGIDO ROSCÁVEL DE 3/4´ - COM ACESSÓRIOS</t>
  </si>
  <si>
    <t>ENTRADA AÉREA DE ENERGIA E TELEFONE - 21 À 23KVA</t>
  </si>
  <si>
    <t>QUADRO DE DISTRIBUIÇÃO DE ENERGIA EM CHAPA DE AÇO GALVANIZADO, DE EMBUTIR, COM BARRAMENTO TRIFÁSICO, PARA 12 DISJUNTORES DIN 100A - FORNECIMENTO E INSTALAÇÃO. AF_07/2025</t>
  </si>
  <si>
    <t>DISJUNTOR TERMOMAGNÉTICO, UNIPOLAR 127/220 V, CORRENTE DE 10 A ATÉ 30 A</t>
  </si>
  <si>
    <t>LUMINÁRIA PÚBLICA LED RETANGULAR PARA POSTE, FLUXO LUMINOSO DE 6250 A 6674 LM, EFICIÊNCIA MÍNIMA 113 LM/W - POTÊNCIA 40 W/59 W</t>
  </si>
  <si>
    <t>SUPORTE TUBULAR DE FIXAÇÃO EM POSTE PARA 2 LUMINÁRIAS TIPO PÉTALA</t>
  </si>
  <si>
    <t>POSTE TELECÔNICO RETO EM AÇO SAE 1010/1020 GALVANIZADO A FOGO, ALTURA DE 8,00 M</t>
  </si>
  <si>
    <t>7.4</t>
  </si>
  <si>
    <t>7.5</t>
  </si>
  <si>
    <t>7.6</t>
  </si>
  <si>
    <t>7.7</t>
  </si>
  <si>
    <t>7.8</t>
  </si>
  <si>
    <t>7.9</t>
  </si>
  <si>
    <t>EQUIPAMENTOS DE PRAÇA</t>
  </si>
  <si>
    <t>BICICLETÁRIO MODELO U INVERTIDO EM TUBO CIRCULAR DE AÇO Ø 2", COM ACABAMENTO EM PINTURA ELETROSTÁTICA, PARA FIXAÇÃO CHUMBADO/PARAFUSADO</t>
  </si>
  <si>
    <t>HX.01 - LAVATÓRIO E BEBEDOURO DE CHAPA AÇO INOX CHAPA 18 - EXCLUSIVE TORNEIRA</t>
  </si>
  <si>
    <t>TORNEIRA CURTA COM ROSCA PARA USO GERAL, EM LATÃO FUNDIDO CROMADO, DN= 3/4´</t>
  </si>
  <si>
    <t>TUBO DE PVC RÍGIDO SOLDÁVEL MARROM, DN= 20 MM, (1/2´), INCLUSIVE CONEXÕES</t>
  </si>
  <si>
    <t>LIXEIRA DUPLA</t>
  </si>
  <si>
    <t>8.4</t>
  </si>
  <si>
    <t>8.5</t>
  </si>
  <si>
    <t>8.6</t>
  </si>
  <si>
    <t>ESPAÇO PET</t>
  </si>
  <si>
    <t>BEBEDOURO CANINO</t>
  </si>
  <si>
    <t>TUBO PARA PASSAGEM CÃES - DN 1,00M</t>
  </si>
  <si>
    <t>TUBO PARA PASSAGEM CÃES - DN 0,60M</t>
  </si>
  <si>
    <t>PNEU SUSPENSO POR CORDA - ALTURA 1,00M</t>
  </si>
  <si>
    <t>PNEU SUSPENSO POR CORDA - ALTURA 0,50M</t>
  </si>
  <si>
    <t>"ZIG ZAG" CÃES - ESPAÇAMENTO 0,50M</t>
  </si>
  <si>
    <t>RAMPA DUPLA COM PATAMAR</t>
  </si>
  <si>
    <t>MARCENEIRO COM ENCARGOS COMPLEMENTARES</t>
  </si>
  <si>
    <t>H</t>
  </si>
  <si>
    <t>Composição</t>
  </si>
  <si>
    <t>01</t>
  </si>
  <si>
    <t>02</t>
  </si>
  <si>
    <t>03</t>
  </si>
  <si>
    <t>04</t>
  </si>
  <si>
    <t>05</t>
  </si>
  <si>
    <t>06</t>
  </si>
  <si>
    <t>07</t>
  </si>
  <si>
    <t>9.3</t>
  </si>
  <si>
    <t>9.4</t>
  </si>
  <si>
    <t>9.5</t>
  </si>
  <si>
    <t>9.6</t>
  </si>
  <si>
    <t>9.7</t>
  </si>
  <si>
    <t>9.8</t>
  </si>
  <si>
    <t>9.9</t>
  </si>
  <si>
    <t>9.10</t>
  </si>
  <si>
    <t>LIMPEZA DA OBRA</t>
  </si>
  <si>
    <t xml:space="preserve">
</t>
  </si>
  <si>
    <t>COMPOSIÇÃO DE PREÇOS UNITÁRIOS - CPU</t>
  </si>
  <si>
    <t>Cod.</t>
  </si>
  <si>
    <t>Coef.</t>
  </si>
  <si>
    <t>Custo Unit. Desonerado</t>
  </si>
  <si>
    <t>Custo Unit. Não Desonerado</t>
  </si>
  <si>
    <t>08</t>
  </si>
  <si>
    <t>LOCAÇÃO DE CONTAINER TIPO DEPÓSITO - ÁREA MÍNIMA DE 13,80 M²</t>
  </si>
  <si>
    <t>MÊS</t>
  </si>
  <si>
    <t>TRANSPORTE COM CAMINHÃO BASCULANTE DE 10 M³, EM VIA URBANA PAVIMENTADA, DMT ATÉ 30 KM (UNIDADE: M3XKM). AF_02/2026</t>
  </si>
  <si>
    <t>TAXA DE DESTINAÇÃO DE RESÍDUO SÓLIDO EM ATERRO, TIPO INERTE</t>
  </si>
  <si>
    <t>T</t>
  </si>
  <si>
    <t>LOCAÇÃO DE VIAS, CALÇADAS, TANQUES E LAGOAS</t>
  </si>
  <si>
    <t>TOPOGRAFO COM ENCARGOS COMPLEMENTARES</t>
  </si>
  <si>
    <t>1.4</t>
  </si>
  <si>
    <t>1.5</t>
  </si>
  <si>
    <t>1.6</t>
  </si>
  <si>
    <t>1.7</t>
  </si>
  <si>
    <t>1.8</t>
  </si>
  <si>
    <t>ELETRODUTO DE PEAD CORRUGADO FLEXÍVEL - 1 1/4"</t>
  </si>
  <si>
    <t>7.10</t>
  </si>
  <si>
    <t>FECHAMENTO COM TELA PLÁSTICA LARANJA, TIPO TAPUME</t>
  </si>
  <si>
    <t>ROTAÇÃO VERTICAL DUPLO, EM TUBO DE ACO CARBONO, PINTURA NO PROCESSO ELETROSTÁTICO - EQUIPAMENTO DE GINASTICA PARA ACADEMIA AO AR LIVRE / ACADEMIA DA TERCEIRA IDADE - ATI</t>
  </si>
  <si>
    <t>CABO DE COBRE FLEXÍVEL ISOLADO, 2,5 MM², ANTICHAMA 450/750 V, PARA CIRCUITOS TERMINAIS - FORNECIMENTO E INSTALAÇÃO. AF_03/2023</t>
  </si>
  <si>
    <t>CAIXA DE CONCRETO ARMADO PRÉ-MOLDADO, SEM FUNDO, QUADRADA, DIMENSÕES DE 0,30 X 0,30 X 0,30 M</t>
  </si>
  <si>
    <t>BC-27 BANCO DE CONCRETO PRÉ-FABRICADO (L=220CM)</t>
  </si>
  <si>
    <t>MOURÃO ROLIÇO DE MADEIRA TRATADA, D = 16 A 20 CM, H = 2,20 M, EM EUCALIPTO OU EQUIVALENTE DA REGIÃO (PARA CERCA)</t>
  </si>
  <si>
    <t>CAIBRO ROLIÇO DE MADEIRA TRATADA, D = 4 A 7 CM, H = 3,00 M, EM EUCALIPTO OU EQUIVALENTE DA REGIÃO</t>
  </si>
  <si>
    <t>ARBUSTO COSTELA-DE-ADÃO  H=0,50 A 0,70 M</t>
  </si>
  <si>
    <t>AJUDANTE DE CARPINTEIRO COM ENCARGOS COMPLEMENTARES</t>
  </si>
  <si>
    <t>CARPINTEIRO DE FORMAS COM ENCARGOS COMPLEMENTARES</t>
  </si>
  <si>
    <t>REGULARIZAÇÃO E COMPACTAÇÃO DE SUBLEITO DE SOLO PREDOMINANTEMENTE ARGILOSO, PARA OBRAS DE CONSTRUÇÃO DE PAVIMENTOS. AF_09/2024</t>
  </si>
  <si>
    <t>LASTRO DE CONCRETO MAGRO, APLICADO EM BLOCOS DE COROAMENTO OU SAPATAS, ESPESSURA DE 5 CM. AF_01/2024</t>
  </si>
  <si>
    <t>EXECUÇÃO DE PASSEIO (CALÇADA) OU PISO DE CONCRETO COM CONCRETO MOLDADO IN LOCO, FEITO EM OBRA, ACABAMENTO CONVENCIONAL, NÃO ARMADO. AF_08/2022</t>
  </si>
  <si>
    <t>CHAPA DE AÇO EM BITOLAS MEDIAS</t>
  </si>
  <si>
    <t>PINTURA COM ESMALTE ALQUÍDICO EM ESTRUTURA METÁLICA</t>
  </si>
  <si>
    <t>CAIXA SIFONADA, PVC, DN 150 X 185 X 75 MM, FORNECIDA E INSTALADA EM RAMAIS DE ENCAMINHAMENTO DE ÁGUA PLUVIAL. AF_06/2022</t>
  </si>
  <si>
    <t>DRENO COM PEDRA BRITADA</t>
  </si>
  <si>
    <t>TUBO, PVC, SOLDÁVEL, DE 25MM, INSTALADO EM RAMAL OU SUB-RAMAL DE ÁGUA - FORNECIMENTO E INSTALAÇÃO. AF_06/2022</t>
  </si>
  <si>
    <t>TORNEIRA CURTA SEM ROSCA PARA USO GERAL, EM LATÃO FUNDIDO CROMADO, DN= 1/2"</t>
  </si>
  <si>
    <t>ANEL PRÉ-MOLDADO DE CONCRETO COM DIÂMETRO DE 1,20 M</t>
  </si>
  <si>
    <t>ANEL PRÉ-MOLDADO DE CONCRETO COM DIÂMETRO DE 0,60 M</t>
  </si>
  <si>
    <t>FORNECIMENTO DE PEÇAS DIVERSAS PARA ESTRUTURA EM MADEIRA</t>
  </si>
  <si>
    <t>ESMALTE À BASE DE ÁGUA EM MADEIRA, INCLUSIVE PREPARO</t>
  </si>
  <si>
    <t>ARMAÇÃO DE BLOCO UTILIZANDO AÇO CA-50 DE 8 MM - MONTAGEM. AF_01/2024</t>
  </si>
  <si>
    <t>CORDA DE POLIAMIDA 12 MM TIPO BOMBEIRO, PARA TRABALHO EM ALTURA</t>
  </si>
  <si>
    <t>100M</t>
  </si>
  <si>
    <t>FORMA PLANA EM COMPENSADO PARA ESTRUTURA APARENTE</t>
  </si>
  <si>
    <t>ÁREA:</t>
  </si>
  <si>
    <t>743,00 M²</t>
  </si>
  <si>
    <t>REMOÇÃO DE ENTULHO SEPARADO DE OBRA COM CAÇAMBA METÁLICA - TERRA, ALVENARIA, CONCRETO, ARGAMASSA, MADEIRA, PAPEL, PLÁSTICO OU METAL</t>
  </si>
  <si>
    <t>10.2</t>
  </si>
  <si>
    <t>PONTALETE *7,5 X 7,5* CM EM PINUS, MISTA OU EQUIVALENTE DA REGIÃO - BRUTA</t>
  </si>
  <si>
    <t>PREGO DE ACO POLIDO COM CABEÇA 17 X 21 (2 X 11)</t>
  </si>
  <si>
    <t>TELA PLÁSTICA LARANJA, TIPO TAPUME PARA SINALIZAÇÃO, MALHA RETANGULAR, ROLO 1.20 X 50 M (L X C)</t>
  </si>
  <si>
    <t>Representante legal</t>
  </si>
  <si>
    <t>Engenheiro (a) / Arquiteto (a)</t>
  </si>
  <si>
    <t xml:space="preserve">São Carlos, </t>
  </si>
  <si>
    <t xml:space="preserve"> - COM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</si>
</sst>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#,##0.00\ "/>
    <numFmt numFmtId="166" formatCode="#,##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sz val="8"/>
      <name val="Calibri"/>
      <family val="2"/>
      <scheme val="minor"/>
    </font>
    <font>
      <i/>
      <sz val="1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</cellStyleXfs>
  <cellXfs count="225">
    <xf numFmtId="0" fontId="0" fillId="0" borderId="0" xfId="0"/>
    <xf numFmtId="164" fontId="7" fillId="4" borderId="1" xfId="3" applyNumberFormat="1" applyFont="1" applyFill="1" applyBorder="1" applyAlignment="1" applyProtection="1">
      <alignment horizontal="center" vertical="center"/>
      <protection hidden="1"/>
    </xf>
    <xf numFmtId="2" fontId="7" fillId="4" borderId="1" xfId="3" applyNumberFormat="1" applyFont="1" applyFill="1" applyBorder="1" applyAlignment="1" applyProtection="1">
      <alignment horizontal="center" vertical="center"/>
      <protection hidden="1"/>
    </xf>
    <xf numFmtId="4" fontId="7" fillId="4" borderId="1" xfId="3" applyNumberFormat="1" applyFont="1" applyFill="1" applyBorder="1" applyAlignment="1" applyProtection="1">
      <alignment horizontal="center" vertical="center"/>
      <protection hidden="1"/>
    </xf>
    <xf numFmtId="164" fontId="7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5" borderId="2" xfId="4" applyFont="1" applyFill="1" applyBorder="1" applyAlignment="1" applyProtection="1">
      <alignment horizontal="center" vertical="center"/>
      <protection hidden="1"/>
    </xf>
    <xf numFmtId="0" fontId="7" fillId="5" borderId="3" xfId="4" applyFont="1" applyFill="1" applyBorder="1" applyAlignment="1" applyProtection="1">
      <alignment horizontal="center" vertical="center"/>
      <protection hidden="1"/>
    </xf>
    <xf numFmtId="2" fontId="7" fillId="5" borderId="1" xfId="4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2" fontId="8" fillId="0" borderId="1" xfId="0" applyNumberFormat="1" applyFont="1" applyBorder="1" applyAlignment="1" applyProtection="1">
      <alignment horizontal="center" vertical="center"/>
      <protection hidden="1"/>
    </xf>
    <xf numFmtId="43" fontId="8" fillId="0" borderId="1" xfId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5" fillId="5" borderId="2" xfId="4" applyFont="1" applyFill="1" applyBorder="1" applyAlignment="1" applyProtection="1">
      <alignment horizontal="center" vertical="center"/>
      <protection hidden="1"/>
    </xf>
    <xf numFmtId="0" fontId="5" fillId="5" borderId="4" xfId="4" applyFont="1" applyFill="1" applyBorder="1" applyAlignment="1" applyProtection="1">
      <alignment horizontal="center" vertical="center"/>
      <protection hidden="1"/>
    </xf>
    <xf numFmtId="2" fontId="5" fillId="5" borderId="3" xfId="4" applyNumberFormat="1" applyFont="1" applyFill="1" applyBorder="1" applyAlignment="1" applyProtection="1">
      <alignment horizontal="center" vertical="center"/>
      <protection hidden="1"/>
    </xf>
    <xf numFmtId="165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6" fillId="0" borderId="0" xfId="0" applyFont="1"/>
    <xf numFmtId="10" fontId="15" fillId="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2" fillId="0" borderId="0" xfId="0" applyFont="1"/>
    <xf numFmtId="0" fontId="18" fillId="0" borderId="0" xfId="0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3" xfId="0" applyBorder="1"/>
    <xf numFmtId="0" fontId="0" fillId="0" borderId="34" xfId="0" applyBorder="1"/>
    <xf numFmtId="0" fontId="16" fillId="6" borderId="15" xfId="0" applyFont="1" applyFill="1" applyBorder="1" applyAlignment="1">
      <alignment horizontal="right" vertical="center" indent="1"/>
    </xf>
    <xf numFmtId="0" fontId="16" fillId="0" borderId="15" xfId="0" applyFont="1" applyBorder="1" applyAlignment="1">
      <alignment horizontal="right" vertical="center" indent="1"/>
    </xf>
    <xf numFmtId="0" fontId="16" fillId="6" borderId="13" xfId="0" applyFont="1" applyFill="1" applyBorder="1"/>
    <xf numFmtId="0" fontId="16" fillId="0" borderId="13" xfId="0" applyFont="1" applyBorder="1"/>
    <xf numFmtId="0" fontId="6" fillId="5" borderId="11" xfId="0" applyFont="1" applyFill="1" applyBorder="1"/>
    <xf numFmtId="43" fontId="6" fillId="0" borderId="0" xfId="0" applyNumberFormat="1" applyFont="1"/>
    <xf numFmtId="0" fontId="9" fillId="0" borderId="0" xfId="0" applyFont="1"/>
    <xf numFmtId="0" fontId="7" fillId="5" borderId="3" xfId="4" applyFont="1" applyFill="1" applyBorder="1" applyAlignment="1" applyProtection="1">
      <alignment vertical="center"/>
      <protection hidden="1"/>
    </xf>
    <xf numFmtId="0" fontId="7" fillId="5" borderId="4" xfId="4" applyFont="1" applyFill="1" applyBorder="1" applyAlignment="1" applyProtection="1">
      <alignment vertical="center"/>
      <protection hidden="1"/>
    </xf>
    <xf numFmtId="43" fontId="7" fillId="5" borderId="1" xfId="1" applyFont="1" applyFill="1" applyBorder="1" applyAlignment="1" applyProtection="1">
      <alignment vertical="center"/>
      <protection hidden="1"/>
    </xf>
    <xf numFmtId="43" fontId="8" fillId="0" borderId="1" xfId="1" applyFont="1" applyFill="1" applyBorder="1" applyAlignment="1" applyProtection="1">
      <alignment vertical="center"/>
      <protection hidden="1"/>
    </xf>
    <xf numFmtId="43" fontId="5" fillId="5" borderId="1" xfId="1" applyFont="1" applyFill="1" applyBorder="1" applyAlignment="1" applyProtection="1">
      <alignment vertical="center"/>
      <protection hidden="1"/>
    </xf>
    <xf numFmtId="0" fontId="7" fillId="5" borderId="2" xfId="4" applyFont="1" applyFill="1" applyBorder="1" applyAlignment="1" applyProtection="1">
      <alignment vertical="center" wrapText="1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0" fontId="7" fillId="5" borderId="35" xfId="4" applyFont="1" applyFill="1" applyBorder="1" applyAlignment="1" applyProtection="1">
      <alignment vertical="center" wrapText="1"/>
      <protection hidden="1"/>
    </xf>
    <xf numFmtId="0" fontId="5" fillId="5" borderId="2" xfId="4" applyFont="1" applyFill="1" applyBorder="1" applyAlignment="1" applyProtection="1">
      <alignment horizontal="left" vertical="center" wrapText="1"/>
      <protection hidden="1"/>
    </xf>
    <xf numFmtId="0" fontId="12" fillId="0" borderId="0" xfId="0" applyFont="1" applyAlignment="1">
      <alignment vertical="center" wrapText="1"/>
    </xf>
    <xf numFmtId="0" fontId="14" fillId="7" borderId="1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 indent="1"/>
    </xf>
    <xf numFmtId="0" fontId="6" fillId="0" borderId="14" xfId="0" applyFont="1" applyBorder="1" applyAlignment="1">
      <alignment horizontal="right" vertical="center" indent="1"/>
    </xf>
    <xf numFmtId="0" fontId="0" fillId="0" borderId="36" xfId="0" applyBorder="1"/>
    <xf numFmtId="0" fontId="0" fillId="0" borderId="37" xfId="0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10" fontId="6" fillId="0" borderId="1" xfId="0" applyNumberFormat="1" applyFont="1" applyBorder="1" applyAlignment="1">
      <alignment horizontal="right" vertical="center"/>
    </xf>
    <xf numFmtId="0" fontId="5" fillId="5" borderId="4" xfId="4" applyFont="1" applyFill="1" applyBorder="1" applyAlignment="1" applyProtection="1">
      <alignment horizontal="right" vertical="center"/>
      <protection hidden="1"/>
    </xf>
    <xf numFmtId="0" fontId="5" fillId="5" borderId="3" xfId="4" applyFont="1" applyFill="1" applyBorder="1" applyAlignment="1" applyProtection="1">
      <alignment horizontal="right" vertical="center"/>
      <protection hidden="1"/>
    </xf>
    <xf numFmtId="0" fontId="0" fillId="0" borderId="5" xfId="0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2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2" fontId="10" fillId="0" borderId="0" xfId="0" applyNumberFormat="1" applyFont="1" applyAlignment="1">
      <alignment horizontal="right" vertical="center"/>
    </xf>
    <xf numFmtId="0" fontId="14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0" fontId="10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2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0" fillId="0" borderId="38" xfId="0" applyBorder="1"/>
    <xf numFmtId="0" fontId="0" fillId="0" borderId="3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/>
    </xf>
    <xf numFmtId="2" fontId="15" fillId="0" borderId="1" xfId="0" applyNumberFormat="1" applyFont="1" applyBorder="1" applyAlignment="1" applyProtection="1">
      <alignment horizontal="center" vertical="center"/>
      <protection hidden="1"/>
    </xf>
    <xf numFmtId="0" fontId="15" fillId="0" borderId="1" xfId="0" applyFont="1" applyBorder="1" applyAlignment="1" applyProtection="1">
      <alignment horizontal="left" vertical="center" wrapText="1"/>
      <protection hidden="1"/>
    </xf>
    <xf numFmtId="0" fontId="15" fillId="0" borderId="1" xfId="0" applyFont="1" applyBorder="1" applyAlignment="1" applyProtection="1">
      <alignment horizontal="center" vertical="center"/>
      <protection hidden="1"/>
    </xf>
    <xf numFmtId="43" fontId="15" fillId="0" borderId="1" xfId="1" applyFont="1" applyFill="1" applyBorder="1" applyAlignment="1" applyProtection="1">
      <alignment horizontal="center" vertical="center"/>
      <protection hidden="1"/>
    </xf>
    <xf numFmtId="43" fontId="15" fillId="0" borderId="1" xfId="1" applyFont="1" applyFill="1" applyBorder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2" fontId="22" fillId="0" borderId="1" xfId="0" applyNumberFormat="1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43" fontId="22" fillId="0" borderId="1" xfId="1" applyFont="1" applyFill="1" applyBorder="1" applyAlignment="1" applyProtection="1">
      <alignment horizontal="center" vertical="center"/>
      <protection hidden="1"/>
    </xf>
    <xf numFmtId="43" fontId="22" fillId="0" borderId="1" xfId="1" applyFont="1" applyFill="1" applyBorder="1" applyAlignment="1" applyProtection="1">
      <alignment vertical="center"/>
      <protection hidden="1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3" fillId="0" borderId="38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10" fontId="16" fillId="6" borderId="17" xfId="2" applyNumberFormat="1" applyFont="1" applyFill="1" applyBorder="1" applyAlignment="1">
      <alignment vertical="center"/>
    </xf>
    <xf numFmtId="10" fontId="16" fillId="6" borderId="18" xfId="2" applyNumberFormat="1" applyFont="1" applyFill="1" applyBorder="1" applyAlignment="1">
      <alignment vertical="center"/>
    </xf>
    <xf numFmtId="10" fontId="16" fillId="6" borderId="19" xfId="2" applyNumberFormat="1" applyFont="1" applyFill="1" applyBorder="1" applyAlignment="1">
      <alignment vertical="center"/>
    </xf>
    <xf numFmtId="10" fontId="16" fillId="6" borderId="20" xfId="2" applyNumberFormat="1" applyFont="1" applyFill="1" applyBorder="1" applyAlignment="1">
      <alignment vertical="center"/>
    </xf>
    <xf numFmtId="43" fontId="16" fillId="6" borderId="22" xfId="0" applyNumberFormat="1" applyFont="1" applyFill="1" applyBorder="1" applyAlignment="1">
      <alignment vertical="center"/>
    </xf>
    <xf numFmtId="43" fontId="16" fillId="6" borderId="23" xfId="0" applyNumberFormat="1" applyFont="1" applyFill="1" applyBorder="1" applyAlignment="1">
      <alignment vertical="center"/>
    </xf>
    <xf numFmtId="43" fontId="6" fillId="6" borderId="25" xfId="0" applyNumberFormat="1" applyFont="1" applyFill="1" applyBorder="1" applyAlignment="1">
      <alignment vertical="center"/>
    </xf>
    <xf numFmtId="10" fontId="16" fillId="0" borderId="18" xfId="2" applyNumberFormat="1" applyFont="1" applyBorder="1" applyAlignment="1">
      <alignment vertical="center"/>
    </xf>
    <xf numFmtId="10" fontId="16" fillId="0" borderId="17" xfId="2" applyNumberFormat="1" applyFont="1" applyBorder="1" applyAlignment="1">
      <alignment vertical="center"/>
    </xf>
    <xf numFmtId="10" fontId="16" fillId="0" borderId="19" xfId="2" applyNumberFormat="1" applyFont="1" applyBorder="1" applyAlignment="1">
      <alignment vertical="center"/>
    </xf>
    <xf numFmtId="10" fontId="16" fillId="0" borderId="20" xfId="2" applyNumberFormat="1" applyFont="1" applyBorder="1" applyAlignment="1">
      <alignment vertical="center"/>
    </xf>
    <xf numFmtId="43" fontId="16" fillId="0" borderId="22" xfId="0" applyNumberFormat="1" applyFont="1" applyBorder="1" applyAlignment="1">
      <alignment vertical="center"/>
    </xf>
    <xf numFmtId="43" fontId="16" fillId="0" borderId="23" xfId="0" applyNumberFormat="1" applyFont="1" applyBorder="1" applyAlignment="1">
      <alignment vertical="center"/>
    </xf>
    <xf numFmtId="43" fontId="6" fillId="0" borderId="25" xfId="0" applyNumberFormat="1" applyFont="1" applyBorder="1" applyAlignment="1">
      <alignment vertical="center"/>
    </xf>
    <xf numFmtId="43" fontId="16" fillId="6" borderId="29" xfId="0" applyNumberFormat="1" applyFont="1" applyFill="1" applyBorder="1" applyAlignment="1">
      <alignment vertical="center"/>
    </xf>
    <xf numFmtId="43" fontId="16" fillId="0" borderId="29" xfId="0" applyNumberFormat="1" applyFont="1" applyBorder="1" applyAlignment="1">
      <alignment vertical="center"/>
    </xf>
    <xf numFmtId="43" fontId="6" fillId="5" borderId="30" xfId="0" applyNumberFormat="1" applyFont="1" applyFill="1" applyBorder="1" applyAlignment="1">
      <alignment vertical="center"/>
    </xf>
    <xf numFmtId="0" fontId="6" fillId="5" borderId="10" xfId="0" applyFont="1" applyFill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horizontal="right" vertical="center"/>
    </xf>
    <xf numFmtId="43" fontId="6" fillId="5" borderId="41" xfId="0" applyNumberFormat="1" applyFont="1" applyFill="1" applyBorder="1" applyAlignment="1">
      <alignment vertical="center"/>
    </xf>
    <xf numFmtId="0" fontId="7" fillId="5" borderId="2" xfId="4" applyFont="1" applyFill="1" applyBorder="1" applyAlignment="1" applyProtection="1">
      <alignment vertical="top" wrapText="1"/>
      <protection hidden="1"/>
    </xf>
    <xf numFmtId="0" fontId="6" fillId="5" borderId="14" xfId="0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lef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right" vertical="center" indent="1"/>
    </xf>
    <xf numFmtId="10" fontId="23" fillId="6" borderId="17" xfId="2" applyNumberFormat="1" applyFont="1" applyFill="1" applyBorder="1" applyAlignment="1">
      <alignment vertical="center"/>
    </xf>
    <xf numFmtId="10" fontId="23" fillId="6" borderId="18" xfId="2" applyNumberFormat="1" applyFont="1" applyFill="1" applyBorder="1" applyAlignment="1">
      <alignment vertical="center"/>
    </xf>
    <xf numFmtId="10" fontId="23" fillId="6" borderId="19" xfId="2" applyNumberFormat="1" applyFont="1" applyFill="1" applyBorder="1" applyAlignment="1">
      <alignment vertical="center"/>
    </xf>
    <xf numFmtId="10" fontId="23" fillId="6" borderId="20" xfId="2" applyNumberFormat="1" applyFont="1" applyFill="1" applyBorder="1" applyAlignment="1">
      <alignment vertical="center"/>
    </xf>
    <xf numFmtId="0" fontId="23" fillId="6" borderId="13" xfId="0" applyFont="1" applyFill="1" applyBorder="1" applyAlignment="1">
      <alignment horizontal="right" vertical="center" indent="1"/>
    </xf>
    <xf numFmtId="43" fontId="23" fillId="6" borderId="22" xfId="0" applyNumberFormat="1" applyFont="1" applyFill="1" applyBorder="1" applyAlignment="1">
      <alignment vertical="center"/>
    </xf>
    <xf numFmtId="43" fontId="23" fillId="6" borderId="23" xfId="0" applyNumberFormat="1" applyFont="1" applyFill="1" applyBorder="1" applyAlignment="1">
      <alignment vertical="center"/>
    </xf>
    <xf numFmtId="43" fontId="23" fillId="6" borderId="24" xfId="0" applyNumberFormat="1" applyFont="1" applyFill="1" applyBorder="1" applyAlignment="1">
      <alignment vertical="center"/>
    </xf>
    <xf numFmtId="43" fontId="24" fillId="6" borderId="25" xfId="0" applyNumberFormat="1" applyFont="1" applyFill="1" applyBorder="1" applyAlignment="1">
      <alignment vertical="center"/>
    </xf>
    <xf numFmtId="0" fontId="23" fillId="0" borderId="15" xfId="0" applyFont="1" applyBorder="1" applyAlignment="1">
      <alignment horizontal="right" vertical="center" indent="1"/>
    </xf>
    <xf numFmtId="10" fontId="23" fillId="0" borderId="18" xfId="2" applyNumberFormat="1" applyFont="1" applyBorder="1" applyAlignment="1">
      <alignment vertical="center"/>
    </xf>
    <xf numFmtId="10" fontId="23" fillId="0" borderId="17" xfId="2" applyNumberFormat="1" applyFont="1" applyBorder="1" applyAlignment="1">
      <alignment vertical="center"/>
    </xf>
    <xf numFmtId="10" fontId="23" fillId="0" borderId="19" xfId="2" applyNumberFormat="1" applyFont="1" applyBorder="1" applyAlignment="1">
      <alignment vertical="center"/>
    </xf>
    <xf numFmtId="10" fontId="23" fillId="0" borderId="20" xfId="2" applyNumberFormat="1" applyFont="1" applyBorder="1" applyAlignment="1">
      <alignment vertical="center"/>
    </xf>
    <xf numFmtId="0" fontId="23" fillId="0" borderId="13" xfId="0" applyFont="1" applyBorder="1" applyAlignment="1">
      <alignment horizontal="right" vertical="center" indent="1"/>
    </xf>
    <xf numFmtId="43" fontId="23" fillId="0" borderId="24" xfId="0" applyNumberFormat="1" applyFont="1" applyBorder="1" applyAlignment="1">
      <alignment vertical="center"/>
    </xf>
    <xf numFmtId="43" fontId="23" fillId="0" borderId="22" xfId="0" applyNumberFormat="1" applyFont="1" applyBorder="1" applyAlignment="1">
      <alignment vertical="center"/>
    </xf>
    <xf numFmtId="43" fontId="23" fillId="0" borderId="23" xfId="0" applyNumberFormat="1" applyFont="1" applyBorder="1" applyAlignment="1">
      <alignment vertical="center"/>
    </xf>
    <xf numFmtId="43" fontId="24" fillId="0" borderId="25" xfId="0" applyNumberFormat="1" applyFont="1" applyBorder="1" applyAlignment="1">
      <alignment vertical="center"/>
    </xf>
    <xf numFmtId="43" fontId="23" fillId="6" borderId="26" xfId="0" applyNumberFormat="1" applyFont="1" applyFill="1" applyBorder="1" applyAlignment="1">
      <alignment vertical="center"/>
    </xf>
    <xf numFmtId="43" fontId="23" fillId="6" borderId="27" xfId="0" applyNumberFormat="1" applyFont="1" applyFill="1" applyBorder="1" applyAlignment="1">
      <alignment vertical="center"/>
    </xf>
    <xf numFmtId="43" fontId="24" fillId="6" borderId="28" xfId="0" applyNumberFormat="1" applyFont="1" applyFill="1" applyBorder="1" applyAlignment="1">
      <alignment vertical="center"/>
    </xf>
    <xf numFmtId="43" fontId="23" fillId="0" borderId="26" xfId="0" applyNumberFormat="1" applyFont="1" applyBorder="1" applyAlignment="1">
      <alignment vertical="center"/>
    </xf>
    <xf numFmtId="43" fontId="23" fillId="0" borderId="27" xfId="0" applyNumberFormat="1" applyFont="1" applyBorder="1" applyAlignment="1">
      <alignment vertical="center"/>
    </xf>
    <xf numFmtId="43" fontId="24" fillId="0" borderId="28" xfId="0" applyNumberFormat="1" applyFont="1" applyBorder="1" applyAlignment="1">
      <alignment vertical="center"/>
    </xf>
    <xf numFmtId="0" fontId="23" fillId="6" borderId="13" xfId="0" applyFont="1" applyFill="1" applyBorder="1"/>
    <xf numFmtId="43" fontId="23" fillId="6" borderId="29" xfId="0" applyNumberFormat="1" applyFont="1" applyFill="1" applyBorder="1" applyAlignment="1">
      <alignment vertical="center"/>
    </xf>
    <xf numFmtId="0" fontId="23" fillId="0" borderId="13" xfId="0" applyFont="1" applyBorder="1"/>
    <xf numFmtId="43" fontId="23" fillId="0" borderId="29" xfId="0" applyNumberFormat="1" applyFont="1" applyBorder="1" applyAlignment="1">
      <alignment vertical="center"/>
    </xf>
    <xf numFmtId="0" fontId="23" fillId="0" borderId="32" xfId="0" applyFont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0" fontId="24" fillId="0" borderId="1" xfId="0" applyFont="1" applyBorder="1" applyAlignment="1">
      <alignment horizontal="right" vertical="center"/>
    </xf>
    <xf numFmtId="10" fontId="24" fillId="0" borderId="1" xfId="0" applyNumberFormat="1" applyFont="1" applyBorder="1" applyAlignment="1">
      <alignment horizontal="right" vertical="center"/>
    </xf>
    <xf numFmtId="164" fontId="25" fillId="4" borderId="1" xfId="3" applyNumberFormat="1" applyFont="1" applyFill="1" applyBorder="1" applyAlignment="1" applyProtection="1">
      <alignment horizontal="center" vertical="center"/>
      <protection hidden="1"/>
    </xf>
    <xf numFmtId="164" fontId="25" fillId="4" borderId="1" xfId="3" applyNumberFormat="1" applyFont="1" applyFill="1" applyBorder="1" applyAlignment="1" applyProtection="1">
      <alignment horizontal="center" vertical="center" wrapText="1"/>
      <protection hidden="1"/>
    </xf>
    <xf numFmtId="4" fontId="25" fillId="4" borderId="1" xfId="3" applyNumberFormat="1" applyFont="1" applyFill="1" applyBorder="1" applyAlignment="1" applyProtection="1">
      <alignment horizontal="center" vertical="center"/>
      <protection hidden="1"/>
    </xf>
    <xf numFmtId="0" fontId="15" fillId="5" borderId="1" xfId="4" applyFont="1" applyFill="1" applyBorder="1" applyAlignment="1" applyProtection="1">
      <alignment horizontal="center" vertical="center"/>
      <protection hidden="1"/>
    </xf>
    <xf numFmtId="49" fontId="15" fillId="5" borderId="1" xfId="4" applyNumberFormat="1" applyFont="1" applyFill="1" applyBorder="1" applyAlignment="1" applyProtection="1">
      <alignment horizontal="center" vertical="center"/>
      <protection hidden="1"/>
    </xf>
    <xf numFmtId="0" fontId="15" fillId="5" borderId="1" xfId="4" applyFont="1" applyFill="1" applyBorder="1" applyAlignment="1" applyProtection="1">
      <alignment vertical="center" wrapText="1"/>
      <protection hidden="1"/>
    </xf>
    <xf numFmtId="44" fontId="15" fillId="5" borderId="1" xfId="4" applyNumberFormat="1" applyFont="1" applyFill="1" applyBorder="1" applyAlignment="1" applyProtection="1">
      <alignment vertic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4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4" fontId="8" fillId="0" borderId="4" xfId="1" applyNumberFormat="1" applyFont="1" applyFill="1" applyBorder="1" applyAlignment="1" applyProtection="1">
      <alignment horizontal="center" vertical="center"/>
      <protection hidden="1"/>
    </xf>
    <xf numFmtId="44" fontId="8" fillId="0" borderId="4" xfId="1" applyNumberFormat="1" applyFont="1" applyFill="1" applyBorder="1" applyAlignment="1" applyProtection="1">
      <alignment horizontal="center" vertical="center"/>
      <protection hidden="1"/>
    </xf>
    <xf numFmtId="44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center" vertical="center"/>
      <protection hidden="1"/>
    </xf>
    <xf numFmtId="4" fontId="8" fillId="0" borderId="0" xfId="1" applyNumberFormat="1" applyFont="1" applyFill="1" applyBorder="1" applyAlignment="1" applyProtection="1">
      <alignment horizontal="center" vertical="center"/>
      <protection hidden="1"/>
    </xf>
    <xf numFmtId="44" fontId="8" fillId="0" borderId="0" xfId="1" applyNumberFormat="1" applyFont="1" applyFill="1" applyBorder="1" applyAlignment="1" applyProtection="1">
      <alignment horizontal="center" vertical="center"/>
      <protection hidden="1"/>
    </xf>
    <xf numFmtId="44" fontId="8" fillId="0" borderId="6" xfId="1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4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16" fillId="0" borderId="16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16" fillId="6" borderId="16" xfId="0" applyFont="1" applyFill="1" applyBorder="1" applyAlignment="1">
      <alignment horizontal="left" vertical="top" wrapText="1"/>
    </xf>
    <xf numFmtId="0" fontId="16" fillId="6" borderId="21" xfId="0" applyFont="1" applyFill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3" fillId="6" borderId="16" xfId="0" applyFont="1" applyFill="1" applyBorder="1" applyAlignment="1">
      <alignment horizontal="left" vertical="top" wrapText="1"/>
    </xf>
    <xf numFmtId="0" fontId="23" fillId="6" borderId="21" xfId="0" applyFont="1" applyFill="1" applyBorder="1" applyAlignment="1">
      <alignment horizontal="left" vertical="top" wrapText="1"/>
    </xf>
    <xf numFmtId="0" fontId="23" fillId="0" borderId="3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</cellXfs>
  <cellStyles count="5">
    <cellStyle name="60% - Ênfase2" xfId="4" builtinId="36"/>
    <cellStyle name="Ênfase2" xfId="3" builtinId="33"/>
    <cellStyle name="Normal" xfId="0" builtinId="0"/>
    <cellStyle name="Porcentagem" xfId="2" builtinId="5"/>
    <cellStyle name="Vírgula" xfId="1" builtinId="3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33617</xdr:colOff>
      <xdr:row>297</xdr:row>
      <xdr:rowOff>7004</xdr:rowOff>
    </xdr:from>
    <xdr:to>
      <xdr:col>13</xdr:col>
      <xdr:colOff>44823</xdr:colOff>
      <xdr:row>305</xdr:row>
      <xdr:rowOff>38220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766676" y="16390004"/>
          <a:ext cx="1826559" cy="1734510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Preencher referência com os Boletins utilizados com sua data de referência.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Ex.: CDHU 189 - SINAPI 02_2023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33619</xdr:colOff>
      <xdr:row>305</xdr:row>
      <xdr:rowOff>123265</xdr:rowOff>
    </xdr:from>
    <xdr:to>
      <xdr:col>13</xdr:col>
      <xdr:colOff>33618</xdr:colOff>
      <xdr:row>311</xdr:row>
      <xdr:rowOff>168088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766678" y="18209559"/>
          <a:ext cx="1815352" cy="1423147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Utilizar Planilha múltipla para conferir composição do BDI e inserir na tabela ao lado.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25775</xdr:colOff>
      <xdr:row>4</xdr:row>
      <xdr:rowOff>12886</xdr:rowOff>
    </xdr:from>
    <xdr:to>
      <xdr:col>12</xdr:col>
      <xdr:colOff>593912</xdr:colOff>
      <xdr:row>8</xdr:row>
      <xdr:rowOff>89647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758834" y="786092"/>
          <a:ext cx="1778372" cy="1018055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BDI deve ser preenchido no final da planilha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33617</xdr:colOff>
      <xdr:row>8</xdr:row>
      <xdr:rowOff>190500</xdr:rowOff>
    </xdr:from>
    <xdr:to>
      <xdr:col>12</xdr:col>
      <xdr:colOff>601754</xdr:colOff>
      <xdr:row>10</xdr:row>
      <xdr:rowOff>54349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766676" y="1905000"/>
          <a:ext cx="1778372" cy="1018055"/>
        </a:xfrm>
        <a:prstGeom prst="rect">
          <a:avLst/>
        </a:prstGeom>
        <a:solidFill>
          <a:sysClr val="window" lastClr="FFFFFF"/>
        </a:solidFill>
        <a:ln w="9525" cmpd="sng">
          <a:solidFill>
            <a:srgbClr val="FF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Dica: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</a:tabLst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Ocultar linhas não utilizadas</a:t>
          </a:r>
          <a:endParaRPr kumimoji="0" lang="pt-BR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952500</xdr:colOff>
      <xdr:row>0</xdr:row>
      <xdr:rowOff>96310</xdr:rowOff>
    </xdr:from>
    <xdr:to>
      <xdr:col>5</xdr:col>
      <xdr:colOff>313297</xdr:colOff>
      <xdr:row>2</xdr:row>
      <xdr:rowOff>221630</xdr:rowOff>
    </xdr:to>
    <xdr:pic>
      <xdr:nvPicPr>
        <xdr:cNvPr id="4" name="Imagem 3" descr="Texto&#10;&#10;O conteúdo gerado por IA pode estar incorreto.">
          <a:extLst>
            <a:ext uri="{FF2B5EF4-FFF2-40B4-BE49-F238E27FC236}">
              <a16:creationId xmlns:a16="http://schemas.microsoft.com/office/drawing/2014/main" id="{F2AC1EB5-7F93-41DD-8A70-A32FA4E7B9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498"/>
        <a:stretch>
          <a:fillRect/>
        </a:stretch>
      </xdr:blipFill>
      <xdr:spPr bwMode="auto">
        <a:xfrm>
          <a:off x="4286250" y="96310"/>
          <a:ext cx="6261130" cy="7603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571503</xdr:colOff>
      <xdr:row>0</xdr:row>
      <xdr:rowOff>74084</xdr:rowOff>
    </xdr:from>
    <xdr:to>
      <xdr:col>5</xdr:col>
      <xdr:colOff>675251</xdr:colOff>
      <xdr:row>0</xdr:row>
      <xdr:rowOff>828054</xdr:rowOff>
    </xdr:to>
    <xdr:pic>
      <xdr:nvPicPr>
        <xdr:cNvPr id="3" name="Imagem 2" descr="Texto&#10;&#10;O conteúdo gerado por IA pode estar incorreto.">
          <a:extLst>
            <a:ext uri="{FF2B5EF4-FFF2-40B4-BE49-F238E27FC236}">
              <a16:creationId xmlns:a16="http://schemas.microsoft.com/office/drawing/2014/main" id="{2F38ED44-76BF-457A-9424-CF853C688E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498"/>
        <a:stretch>
          <a:fillRect/>
        </a:stretch>
      </xdr:blipFill>
      <xdr:spPr bwMode="auto">
        <a:xfrm>
          <a:off x="1576920" y="74084"/>
          <a:ext cx="6284415" cy="7539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-1</xdr:colOff>
      <xdr:row>10</xdr:row>
      <xdr:rowOff>27215</xdr:rowOff>
    </xdr:from>
    <xdr:to>
      <xdr:col>21</xdr:col>
      <xdr:colOff>81643</xdr:colOff>
      <xdr:row>17</xdr:row>
      <xdr:rowOff>13607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675428" y="1768929"/>
          <a:ext cx="3537858" cy="141514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>
            <a:tabLst>
              <a:tab pos="180000" algn="l"/>
            </a:tabLst>
          </a:pPr>
          <a:r>
            <a:rPr lang="pt-BR" sz="1400"/>
            <a:t>Dica:</a:t>
          </a:r>
        </a:p>
        <a:p>
          <a:pPr algn="just">
            <a:tabLst>
              <a:tab pos="180000" algn="l"/>
            </a:tabLst>
          </a:pPr>
          <a:r>
            <a:rPr lang="pt-BR" sz="1400"/>
            <a:t>1: Preencher apenas % do cronograma.</a:t>
          </a:r>
        </a:p>
        <a:p>
          <a:pPr algn="just">
            <a:tabLst>
              <a:tab pos="180000" algn="l"/>
            </a:tabLst>
          </a:pPr>
          <a:r>
            <a:rPr lang="pt-BR" sz="1400"/>
            <a:t>2: Ocultar colunas dos meses não utilizados</a:t>
          </a:r>
          <a:r>
            <a:rPr lang="pt-BR" sz="1400" baseline="0"/>
            <a:t>.</a:t>
          </a:r>
        </a:p>
        <a:p>
          <a:pPr algn="just">
            <a:tabLst>
              <a:tab pos="180000" algn="l"/>
            </a:tabLst>
          </a:pPr>
          <a:r>
            <a:rPr lang="pt-BR" sz="1400" baseline="0"/>
            <a:t>3: Não preencher % dos meses não utilizados.</a:t>
          </a:r>
          <a:endParaRPr lang="pt-BR" sz="1400"/>
        </a:p>
        <a:p>
          <a:pPr algn="just">
            <a:tabLst>
              <a:tab pos="180000" algn="l"/>
            </a:tabLst>
          </a:pPr>
          <a:r>
            <a:rPr lang="pt-BR" sz="1400"/>
            <a:t>4: Células em amarelo contem</a:t>
          </a:r>
          <a:r>
            <a:rPr lang="pt-BR" sz="1400" baseline="0"/>
            <a:t> erro de somatória de % executado.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762025</xdr:colOff>
      <xdr:row>0</xdr:row>
      <xdr:rowOff>116416</xdr:rowOff>
    </xdr:from>
    <xdr:to>
      <xdr:col>4</xdr:col>
      <xdr:colOff>440301</xdr:colOff>
      <xdr:row>4</xdr:row>
      <xdr:rowOff>105211</xdr:rowOff>
    </xdr:to>
    <xdr:pic>
      <xdr:nvPicPr>
        <xdr:cNvPr id="3" name="Imagem 2" descr="Texto&#10;&#10;O conteúdo gerado por IA pode estar incorreto.">
          <a:extLst>
            <a:ext uri="{FF2B5EF4-FFF2-40B4-BE49-F238E27FC236}">
              <a16:creationId xmlns:a16="http://schemas.microsoft.com/office/drawing/2014/main" id="{97A9054E-4B50-402E-9703-7C61DEA52A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498"/>
        <a:stretch>
          <a:fillRect/>
        </a:stretch>
      </xdr:blipFill>
      <xdr:spPr bwMode="auto">
        <a:xfrm>
          <a:off x="762025" y="116416"/>
          <a:ext cx="6271693" cy="7507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L313"/>
  <sheetViews>
    <sheetView showGridLines="0" tabSelected="1" topLeftCell="A232" zoomScale="90" zoomScaleNormal="90" workbookViewId="0"/>
  </sheetViews>
  <sheetFormatPr defaultRowHeight="15" outlineLevelRow="1" x14ac:dyDescent="0.25"/>
  <cols>
    <col min="1" max="3" width="16.7109375" style="53" customWidth="1"/>
    <col min="4" max="4" width="90.85546875" style="54" customWidth="1"/>
    <col min="5" max="5" width="12.7109375" style="53" customWidth="1"/>
    <col min="6" max="8" width="18.28515625" style="53" customWidth="1"/>
    <col min="9" max="9" width="20.28515625" style="53" bestFit="1" customWidth="1"/>
    <col min="10" max="10" width="13.85546875" style="53" customWidth="1"/>
    <col min="11" max="11" width="9.140625" style="53"/>
    <col min="12" max="12" width="12.140625" style="53" bestFit="1" customWidth="1"/>
    <col min="13" max="16384" width="9.140625" style="53"/>
  </cols>
  <sheetData>
    <row r="1" spans="1:9" ht="24.95" customHeight="1" x14ac:dyDescent="0.25">
      <c r="A1" s="81"/>
      <c r="B1" s="82"/>
      <c r="C1" s="82"/>
      <c r="D1" s="83"/>
      <c r="E1" s="82"/>
      <c r="F1" s="82"/>
      <c r="G1" s="82"/>
      <c r="H1" s="82"/>
      <c r="I1" s="84"/>
    </row>
    <row r="2" spans="1:9" ht="24.95" customHeight="1" x14ac:dyDescent="0.25">
      <c r="A2" s="59"/>
      <c r="I2" s="61"/>
    </row>
    <row r="3" spans="1:9" ht="24.95" customHeight="1" x14ac:dyDescent="0.25">
      <c r="A3" s="72"/>
      <c r="B3" s="73"/>
      <c r="C3" s="73"/>
      <c r="D3" s="75"/>
      <c r="E3" s="73"/>
      <c r="F3" s="73"/>
      <c r="G3" s="73"/>
      <c r="H3" s="73"/>
      <c r="I3" s="76"/>
    </row>
    <row r="4" spans="1:9" ht="26.25" x14ac:dyDescent="0.25">
      <c r="A4" s="193" t="s">
        <v>99</v>
      </c>
      <c r="B4" s="194"/>
      <c r="C4" s="194"/>
      <c r="D4" s="194"/>
      <c r="E4" s="194"/>
      <c r="F4" s="194"/>
      <c r="G4" s="194"/>
      <c r="H4" s="194"/>
      <c r="I4" s="195"/>
    </row>
    <row r="5" spans="1:9" ht="24.95" customHeight="1" x14ac:dyDescent="0.25">
      <c r="A5" s="55" t="s">
        <v>0</v>
      </c>
      <c r="B5" s="196" t="s">
        <v>97</v>
      </c>
      <c r="C5" s="196"/>
      <c r="D5" s="196"/>
      <c r="E5" s="196"/>
      <c r="F5" s="196"/>
      <c r="G5" s="196"/>
      <c r="H5" s="55" t="s">
        <v>1</v>
      </c>
      <c r="I5" s="56">
        <f>E312</f>
        <v>0</v>
      </c>
    </row>
    <row r="6" spans="1:9" ht="24.95" customHeight="1" x14ac:dyDescent="0.25">
      <c r="A6" s="55" t="s">
        <v>2</v>
      </c>
      <c r="B6" s="196" t="s">
        <v>98</v>
      </c>
      <c r="C6" s="196"/>
      <c r="D6" s="196"/>
      <c r="E6" s="196"/>
      <c r="F6" s="196"/>
      <c r="G6" s="196"/>
      <c r="H6" s="196"/>
      <c r="I6" s="196"/>
    </row>
    <row r="7" spans="1:9" ht="24.95" customHeight="1" x14ac:dyDescent="0.25">
      <c r="A7" s="55" t="s">
        <v>3</v>
      </c>
      <c r="B7" s="196" t="s">
        <v>100</v>
      </c>
      <c r="C7" s="196"/>
      <c r="D7" s="196"/>
      <c r="E7" s="196"/>
      <c r="F7" s="196"/>
      <c r="G7" s="196"/>
      <c r="H7" s="196"/>
      <c r="I7" s="196"/>
    </row>
    <row r="8" spans="1:9" ht="24.95" customHeight="1" x14ac:dyDescent="0.25">
      <c r="A8" s="55" t="s">
        <v>251</v>
      </c>
      <c r="B8" s="196" t="s">
        <v>252</v>
      </c>
      <c r="C8" s="196"/>
      <c r="D8" s="196"/>
      <c r="E8" s="196"/>
      <c r="F8" s="196"/>
      <c r="G8" s="196"/>
      <c r="H8" s="196"/>
      <c r="I8" s="196"/>
    </row>
    <row r="9" spans="1:9" ht="37.5" x14ac:dyDescent="0.25">
      <c r="A9" s="1" t="s">
        <v>4</v>
      </c>
      <c r="B9" s="1" t="s">
        <v>96</v>
      </c>
      <c r="C9" s="2" t="s">
        <v>5</v>
      </c>
      <c r="D9" s="4" t="s">
        <v>6</v>
      </c>
      <c r="E9" s="1" t="s">
        <v>7</v>
      </c>
      <c r="F9" s="3" t="s">
        <v>8</v>
      </c>
      <c r="G9" s="4" t="s">
        <v>9</v>
      </c>
      <c r="H9" s="4" t="s">
        <v>10</v>
      </c>
      <c r="I9" s="4" t="s">
        <v>11</v>
      </c>
    </row>
    <row r="10" spans="1:9" ht="18.75" x14ac:dyDescent="0.25">
      <c r="A10" s="5"/>
      <c r="B10" s="6"/>
      <c r="C10" s="7" t="s">
        <v>12</v>
      </c>
      <c r="D10" s="43" t="s">
        <v>82</v>
      </c>
      <c r="E10" s="39"/>
      <c r="F10" s="39"/>
      <c r="G10" s="39"/>
      <c r="H10" s="38"/>
      <c r="I10" s="40">
        <f>SUM(I11:I18)</f>
        <v>0</v>
      </c>
    </row>
    <row r="11" spans="1:9" ht="15.75" outlineLevel="1" x14ac:dyDescent="0.25">
      <c r="A11" s="8"/>
      <c r="B11" s="8"/>
      <c r="C11" s="9" t="s">
        <v>13</v>
      </c>
      <c r="D11" s="44" t="s">
        <v>101</v>
      </c>
      <c r="E11" s="8" t="s">
        <v>83</v>
      </c>
      <c r="F11" s="10">
        <v>4.5</v>
      </c>
      <c r="G11" s="10"/>
      <c r="H11" s="10">
        <f t="shared" ref="H11:H38" si="0">ROUND(IF($I$5=0,0,(1+$I$5)*G11),2)</f>
        <v>0</v>
      </c>
      <c r="I11" s="41">
        <f t="shared" ref="I11:I38" si="1">ROUND(F11*H11,2)</f>
        <v>0</v>
      </c>
    </row>
    <row r="12" spans="1:9" ht="15.75" outlineLevel="1" x14ac:dyDescent="0.25">
      <c r="A12" s="8"/>
      <c r="B12" s="8"/>
      <c r="C12" s="9" t="s">
        <v>14</v>
      </c>
      <c r="D12" s="44" t="s">
        <v>210</v>
      </c>
      <c r="E12" s="8" t="s">
        <v>211</v>
      </c>
      <c r="F12" s="10">
        <v>5</v>
      </c>
      <c r="G12" s="10"/>
      <c r="H12" s="10">
        <f t="shared" si="0"/>
        <v>0</v>
      </c>
      <c r="I12" s="41">
        <f t="shared" si="1"/>
        <v>0</v>
      </c>
    </row>
    <row r="13" spans="1:9" ht="47.25" outlineLevel="1" x14ac:dyDescent="0.25">
      <c r="A13" s="8"/>
      <c r="B13" s="8"/>
      <c r="C13" s="9" t="s">
        <v>104</v>
      </c>
      <c r="D13" s="44" t="s">
        <v>102</v>
      </c>
      <c r="E13" s="8" t="s">
        <v>83</v>
      </c>
      <c r="F13" s="10">
        <v>450</v>
      </c>
      <c r="G13" s="10"/>
      <c r="H13" s="10">
        <f t="shared" si="0"/>
        <v>0</v>
      </c>
      <c r="I13" s="41">
        <f t="shared" si="1"/>
        <v>0</v>
      </c>
    </row>
    <row r="14" spans="1:9" ht="31.5" outlineLevel="1" x14ac:dyDescent="0.25">
      <c r="A14" s="8"/>
      <c r="B14" s="8"/>
      <c r="C14" s="9" t="s">
        <v>217</v>
      </c>
      <c r="D14" s="44" t="s">
        <v>212</v>
      </c>
      <c r="E14" s="8" t="s">
        <v>103</v>
      </c>
      <c r="F14" s="10">
        <v>450</v>
      </c>
      <c r="G14" s="10"/>
      <c r="H14" s="10">
        <f t="shared" si="0"/>
        <v>0</v>
      </c>
      <c r="I14" s="41">
        <f t="shared" si="1"/>
        <v>0</v>
      </c>
    </row>
    <row r="15" spans="1:9" ht="15.75" outlineLevel="1" x14ac:dyDescent="0.25">
      <c r="A15" s="8"/>
      <c r="B15" s="8"/>
      <c r="C15" s="9" t="s">
        <v>218</v>
      </c>
      <c r="D15" s="44" t="s">
        <v>213</v>
      </c>
      <c r="E15" s="8" t="s">
        <v>214</v>
      </c>
      <c r="F15" s="10">
        <v>67.5</v>
      </c>
      <c r="G15" s="10"/>
      <c r="H15" s="10">
        <f t="shared" si="0"/>
        <v>0</v>
      </c>
      <c r="I15" s="41">
        <f t="shared" si="1"/>
        <v>0</v>
      </c>
    </row>
    <row r="16" spans="1:9" ht="15.75" outlineLevel="1" x14ac:dyDescent="0.25">
      <c r="A16" s="8"/>
      <c r="B16" s="8"/>
      <c r="C16" s="9" t="s">
        <v>219</v>
      </c>
      <c r="D16" s="44" t="s">
        <v>224</v>
      </c>
      <c r="E16" s="8" t="s">
        <v>87</v>
      </c>
      <c r="F16" s="10">
        <v>46.4</v>
      </c>
      <c r="G16" s="10"/>
      <c r="H16" s="10">
        <f t="shared" si="0"/>
        <v>0</v>
      </c>
      <c r="I16" s="41">
        <f t="shared" si="1"/>
        <v>0</v>
      </c>
    </row>
    <row r="17" spans="1:9" ht="15.75" outlineLevel="1" x14ac:dyDescent="0.25">
      <c r="A17" s="8"/>
      <c r="B17" s="8"/>
      <c r="C17" s="9" t="s">
        <v>220</v>
      </c>
      <c r="D17" s="44" t="s">
        <v>215</v>
      </c>
      <c r="E17" s="8" t="s">
        <v>83</v>
      </c>
      <c r="F17" s="10">
        <v>266.89999999999998</v>
      </c>
      <c r="G17" s="10"/>
      <c r="H17" s="10">
        <f t="shared" si="0"/>
        <v>0</v>
      </c>
      <c r="I17" s="41">
        <f t="shared" si="1"/>
        <v>0</v>
      </c>
    </row>
    <row r="18" spans="1:9" ht="15.75" outlineLevel="1" x14ac:dyDescent="0.25">
      <c r="A18" s="8"/>
      <c r="B18" s="8"/>
      <c r="C18" s="9" t="s">
        <v>221</v>
      </c>
      <c r="D18" s="44" t="s">
        <v>216</v>
      </c>
      <c r="E18" s="8" t="s">
        <v>185</v>
      </c>
      <c r="F18" s="10">
        <v>16</v>
      </c>
      <c r="G18" s="10"/>
      <c r="H18" s="10">
        <f t="shared" si="0"/>
        <v>0</v>
      </c>
      <c r="I18" s="41">
        <f t="shared" si="1"/>
        <v>0</v>
      </c>
    </row>
    <row r="19" spans="1:9" ht="15.75" hidden="1" outlineLevel="1" x14ac:dyDescent="0.25">
      <c r="A19" s="8"/>
      <c r="B19" s="8"/>
      <c r="C19" s="9"/>
      <c r="D19" s="44"/>
      <c r="E19" s="8"/>
      <c r="F19" s="10"/>
      <c r="G19" s="10"/>
      <c r="H19" s="10">
        <f t="shared" si="0"/>
        <v>0</v>
      </c>
      <c r="I19" s="41">
        <f t="shared" si="1"/>
        <v>0</v>
      </c>
    </row>
    <row r="20" spans="1:9" ht="15.75" hidden="1" outlineLevel="1" x14ac:dyDescent="0.25">
      <c r="A20" s="8"/>
      <c r="B20" s="8"/>
      <c r="C20" s="9"/>
      <c r="D20" s="44"/>
      <c r="E20" s="8"/>
      <c r="F20" s="10"/>
      <c r="G20" s="10"/>
      <c r="H20" s="10">
        <f t="shared" si="0"/>
        <v>0</v>
      </c>
      <c r="I20" s="41">
        <f t="shared" si="1"/>
        <v>0</v>
      </c>
    </row>
    <row r="21" spans="1:9" ht="15.75" hidden="1" outlineLevel="1" x14ac:dyDescent="0.25">
      <c r="A21" s="8"/>
      <c r="B21" s="8"/>
      <c r="C21" s="9"/>
      <c r="D21" s="44"/>
      <c r="E21" s="8"/>
      <c r="F21" s="10"/>
      <c r="G21" s="10"/>
      <c r="H21" s="10">
        <f t="shared" si="0"/>
        <v>0</v>
      </c>
      <c r="I21" s="41">
        <f t="shared" si="1"/>
        <v>0</v>
      </c>
    </row>
    <row r="22" spans="1:9" ht="15.75" hidden="1" outlineLevel="1" x14ac:dyDescent="0.25">
      <c r="A22" s="8"/>
      <c r="B22" s="8"/>
      <c r="C22" s="9"/>
      <c r="D22" s="44"/>
      <c r="E22" s="8"/>
      <c r="F22" s="10"/>
      <c r="G22" s="10"/>
      <c r="H22" s="10">
        <f t="shared" si="0"/>
        <v>0</v>
      </c>
      <c r="I22" s="41">
        <f t="shared" si="1"/>
        <v>0</v>
      </c>
    </row>
    <row r="23" spans="1:9" ht="15.75" hidden="1" outlineLevel="1" x14ac:dyDescent="0.25">
      <c r="A23" s="8"/>
      <c r="B23" s="8"/>
      <c r="C23" s="9"/>
      <c r="D23" s="86"/>
      <c r="E23" s="87"/>
      <c r="F23" s="88"/>
      <c r="G23" s="88"/>
      <c r="H23" s="10">
        <f t="shared" si="0"/>
        <v>0</v>
      </c>
      <c r="I23" s="41">
        <f t="shared" si="1"/>
        <v>0</v>
      </c>
    </row>
    <row r="24" spans="1:9" ht="15.75" hidden="1" outlineLevel="1" x14ac:dyDescent="0.25">
      <c r="A24" s="8"/>
      <c r="B24" s="8"/>
      <c r="C24" s="9"/>
      <c r="D24" s="44"/>
      <c r="E24" s="8"/>
      <c r="F24" s="10"/>
      <c r="G24" s="10"/>
      <c r="H24" s="10">
        <f t="shared" si="0"/>
        <v>0</v>
      </c>
      <c r="I24" s="41">
        <f t="shared" si="1"/>
        <v>0</v>
      </c>
    </row>
    <row r="25" spans="1:9" ht="15.75" hidden="1" outlineLevel="1" x14ac:dyDescent="0.25">
      <c r="A25" s="8"/>
      <c r="B25" s="8"/>
      <c r="C25" s="9"/>
      <c r="D25" s="86"/>
      <c r="E25" s="87"/>
      <c r="F25" s="88"/>
      <c r="G25" s="88"/>
      <c r="H25" s="10">
        <f t="shared" si="0"/>
        <v>0</v>
      </c>
      <c r="I25" s="41">
        <f t="shared" si="1"/>
        <v>0</v>
      </c>
    </row>
    <row r="26" spans="1:9" ht="15.75" hidden="1" outlineLevel="1" x14ac:dyDescent="0.25">
      <c r="A26" s="8"/>
      <c r="B26" s="8"/>
      <c r="C26" s="9"/>
      <c r="D26" s="44"/>
      <c r="E26" s="8"/>
      <c r="F26" s="10"/>
      <c r="G26" s="10"/>
      <c r="H26" s="10">
        <f t="shared" si="0"/>
        <v>0</v>
      </c>
      <c r="I26" s="41">
        <f t="shared" si="1"/>
        <v>0</v>
      </c>
    </row>
    <row r="27" spans="1:9" ht="15.75" hidden="1" outlineLevel="1" x14ac:dyDescent="0.25">
      <c r="A27" s="8"/>
      <c r="B27" s="8"/>
      <c r="C27" s="9"/>
      <c r="D27" s="86"/>
      <c r="E27" s="87"/>
      <c r="F27" s="88"/>
      <c r="G27" s="88"/>
      <c r="H27" s="10">
        <f t="shared" si="0"/>
        <v>0</v>
      </c>
      <c r="I27" s="41">
        <f t="shared" si="1"/>
        <v>0</v>
      </c>
    </row>
    <row r="28" spans="1:9" ht="15.75" hidden="1" outlineLevel="1" x14ac:dyDescent="0.25">
      <c r="A28" s="8"/>
      <c r="B28" s="8"/>
      <c r="C28" s="9"/>
      <c r="D28" s="44"/>
      <c r="E28" s="8"/>
      <c r="F28" s="10"/>
      <c r="G28" s="10"/>
      <c r="H28" s="10">
        <f t="shared" si="0"/>
        <v>0</v>
      </c>
      <c r="I28" s="41">
        <f t="shared" si="1"/>
        <v>0</v>
      </c>
    </row>
    <row r="29" spans="1:9" ht="15.75" hidden="1" outlineLevel="1" x14ac:dyDescent="0.25">
      <c r="A29" s="8"/>
      <c r="B29" s="8"/>
      <c r="C29" s="9"/>
      <c r="D29" s="44"/>
      <c r="E29" s="8"/>
      <c r="F29" s="10"/>
      <c r="G29" s="10"/>
      <c r="H29" s="10">
        <f t="shared" si="0"/>
        <v>0</v>
      </c>
      <c r="I29" s="41">
        <f t="shared" si="1"/>
        <v>0</v>
      </c>
    </row>
    <row r="30" spans="1:9" ht="15.75" hidden="1" outlineLevel="1" x14ac:dyDescent="0.25">
      <c r="A30" s="8"/>
      <c r="B30" s="8"/>
      <c r="C30" s="9"/>
      <c r="D30" s="44"/>
      <c r="E30" s="8"/>
      <c r="F30" s="10"/>
      <c r="G30" s="10"/>
      <c r="H30" s="10">
        <f t="shared" si="0"/>
        <v>0</v>
      </c>
      <c r="I30" s="41">
        <f t="shared" si="1"/>
        <v>0</v>
      </c>
    </row>
    <row r="31" spans="1:9" ht="15.75" hidden="1" outlineLevel="1" x14ac:dyDescent="0.25">
      <c r="A31" s="8"/>
      <c r="B31" s="8"/>
      <c r="C31" s="9"/>
      <c r="D31" s="44"/>
      <c r="E31" s="8"/>
      <c r="F31" s="10"/>
      <c r="G31" s="10"/>
      <c r="H31" s="10">
        <f t="shared" si="0"/>
        <v>0</v>
      </c>
      <c r="I31" s="41">
        <f t="shared" si="1"/>
        <v>0</v>
      </c>
    </row>
    <row r="32" spans="1:9" ht="15.75" hidden="1" outlineLevel="1" x14ac:dyDescent="0.25">
      <c r="A32" s="8"/>
      <c r="B32" s="8"/>
      <c r="C32" s="9"/>
      <c r="D32" s="44"/>
      <c r="E32" s="8"/>
      <c r="F32" s="10"/>
      <c r="G32" s="10"/>
      <c r="H32" s="10">
        <f t="shared" si="0"/>
        <v>0</v>
      </c>
      <c r="I32" s="41">
        <f t="shared" si="1"/>
        <v>0</v>
      </c>
    </row>
    <row r="33" spans="1:9" ht="15.75" hidden="1" outlineLevel="1" x14ac:dyDescent="0.25">
      <c r="A33" s="8"/>
      <c r="B33" s="8"/>
      <c r="C33" s="9"/>
      <c r="D33" s="44"/>
      <c r="E33" s="8"/>
      <c r="F33" s="10"/>
      <c r="G33" s="10"/>
      <c r="H33" s="10">
        <f t="shared" si="0"/>
        <v>0</v>
      </c>
      <c r="I33" s="41">
        <f t="shared" si="1"/>
        <v>0</v>
      </c>
    </row>
    <row r="34" spans="1:9" ht="15.75" hidden="1" outlineLevel="1" x14ac:dyDescent="0.25">
      <c r="A34" s="8"/>
      <c r="B34" s="8"/>
      <c r="C34" s="9"/>
      <c r="D34" s="44"/>
      <c r="E34" s="8"/>
      <c r="F34" s="10"/>
      <c r="G34" s="10"/>
      <c r="H34" s="10">
        <f t="shared" si="0"/>
        <v>0</v>
      </c>
      <c r="I34" s="41">
        <f t="shared" si="1"/>
        <v>0</v>
      </c>
    </row>
    <row r="35" spans="1:9" ht="15.75" hidden="1" outlineLevel="1" x14ac:dyDescent="0.25">
      <c r="A35" s="8"/>
      <c r="B35" s="8"/>
      <c r="C35" s="9"/>
      <c r="D35" s="44"/>
      <c r="E35" s="8"/>
      <c r="F35" s="10"/>
      <c r="G35" s="10"/>
      <c r="H35" s="10">
        <f t="shared" si="0"/>
        <v>0</v>
      </c>
      <c r="I35" s="41">
        <f t="shared" si="1"/>
        <v>0</v>
      </c>
    </row>
    <row r="36" spans="1:9" ht="15.75" hidden="1" outlineLevel="1" x14ac:dyDescent="0.25">
      <c r="A36" s="8"/>
      <c r="B36" s="8"/>
      <c r="C36" s="9"/>
      <c r="D36" s="44"/>
      <c r="E36" s="8"/>
      <c r="F36" s="10"/>
      <c r="G36" s="10"/>
      <c r="H36" s="10">
        <f t="shared" si="0"/>
        <v>0</v>
      </c>
      <c r="I36" s="41">
        <f t="shared" si="1"/>
        <v>0</v>
      </c>
    </row>
    <row r="37" spans="1:9" ht="15.75" hidden="1" outlineLevel="1" x14ac:dyDescent="0.25">
      <c r="A37" s="8"/>
      <c r="B37" s="8"/>
      <c r="C37" s="9"/>
      <c r="D37" s="44"/>
      <c r="E37" s="8"/>
      <c r="F37" s="10"/>
      <c r="G37" s="10"/>
      <c r="H37" s="10">
        <f t="shared" si="0"/>
        <v>0</v>
      </c>
      <c r="I37" s="41">
        <f t="shared" si="1"/>
        <v>0</v>
      </c>
    </row>
    <row r="38" spans="1:9" ht="15.75" hidden="1" outlineLevel="1" x14ac:dyDescent="0.25">
      <c r="A38" s="8"/>
      <c r="B38" s="8"/>
      <c r="C38" s="9"/>
      <c r="D38" s="44"/>
      <c r="E38" s="8"/>
      <c r="F38" s="10"/>
      <c r="G38" s="10"/>
      <c r="H38" s="10">
        <f t="shared" si="0"/>
        <v>0</v>
      </c>
      <c r="I38" s="41">
        <f t="shared" si="1"/>
        <v>0</v>
      </c>
    </row>
    <row r="39" spans="1:9" ht="15.75" outlineLevel="1" x14ac:dyDescent="0.25">
      <c r="A39" s="8"/>
      <c r="B39" s="8"/>
      <c r="C39" s="9"/>
      <c r="D39" s="44"/>
      <c r="E39" s="8"/>
      <c r="F39" s="10"/>
      <c r="G39" s="10"/>
      <c r="H39" s="10"/>
      <c r="I39" s="41"/>
    </row>
    <row r="40" spans="1:9" ht="18.75" x14ac:dyDescent="0.25">
      <c r="A40" s="5"/>
      <c r="B40" s="6"/>
      <c r="C40" s="7" t="s">
        <v>15</v>
      </c>
      <c r="D40" s="122" t="s">
        <v>105</v>
      </c>
      <c r="E40" s="39"/>
      <c r="F40" s="39"/>
      <c r="G40" s="39"/>
      <c r="H40" s="38"/>
      <c r="I40" s="40">
        <f>SUM(I41:I43)</f>
        <v>0</v>
      </c>
    </row>
    <row r="41" spans="1:9" ht="31.5" outlineLevel="1" x14ac:dyDescent="0.25">
      <c r="A41" s="8"/>
      <c r="B41" s="8"/>
      <c r="C41" s="9" t="s">
        <v>16</v>
      </c>
      <c r="D41" s="44" t="s">
        <v>106</v>
      </c>
      <c r="E41" s="8" t="s">
        <v>83</v>
      </c>
      <c r="F41" s="10">
        <v>132.63999999999999</v>
      </c>
      <c r="G41" s="10"/>
      <c r="H41" s="10">
        <f t="shared" ref="H41" si="2">ROUND(IF($I$5=0,0,(1+$I$5)*G41),2)</f>
        <v>0</v>
      </c>
      <c r="I41" s="41">
        <f t="shared" ref="I41" si="3">ROUND(F41*H41,2)</f>
        <v>0</v>
      </c>
    </row>
    <row r="42" spans="1:9" ht="31.5" outlineLevel="1" x14ac:dyDescent="0.25">
      <c r="A42" s="8"/>
      <c r="B42" s="8"/>
      <c r="C42" s="9" t="s">
        <v>17</v>
      </c>
      <c r="D42" s="44" t="s">
        <v>107</v>
      </c>
      <c r="E42" s="8" t="s">
        <v>83</v>
      </c>
      <c r="F42" s="10">
        <v>126.85</v>
      </c>
      <c r="G42" s="10"/>
      <c r="H42" s="10">
        <f t="shared" ref="H42:H49" si="4">ROUND(IF($I$5=0,0,(1+$I$5)*G42),2)</f>
        <v>0</v>
      </c>
      <c r="I42" s="41">
        <f t="shared" ref="I42:I49" si="5">ROUND(F42*H42,2)</f>
        <v>0</v>
      </c>
    </row>
    <row r="43" spans="1:9" ht="15.75" outlineLevel="1" x14ac:dyDescent="0.25">
      <c r="A43" s="8"/>
      <c r="B43" s="8"/>
      <c r="C43" s="9" t="s">
        <v>86</v>
      </c>
      <c r="D43" s="44" t="s">
        <v>108</v>
      </c>
      <c r="E43" s="8" t="s">
        <v>87</v>
      </c>
      <c r="F43" s="10">
        <v>80</v>
      </c>
      <c r="G43" s="10"/>
      <c r="H43" s="10">
        <f t="shared" si="4"/>
        <v>0</v>
      </c>
      <c r="I43" s="41">
        <f t="shared" si="5"/>
        <v>0</v>
      </c>
    </row>
    <row r="44" spans="1:9" ht="15.75" hidden="1" outlineLevel="1" x14ac:dyDescent="0.25">
      <c r="A44" s="8"/>
      <c r="B44" s="8"/>
      <c r="C44" s="9"/>
      <c r="D44" s="44"/>
      <c r="E44" s="8"/>
      <c r="F44" s="10"/>
      <c r="G44" s="10"/>
      <c r="H44" s="10">
        <f t="shared" si="4"/>
        <v>0</v>
      </c>
      <c r="I44" s="41">
        <f t="shared" si="5"/>
        <v>0</v>
      </c>
    </row>
    <row r="45" spans="1:9" ht="15.75" hidden="1" outlineLevel="1" x14ac:dyDescent="0.25">
      <c r="A45" s="8"/>
      <c r="B45" s="8"/>
      <c r="C45" s="9"/>
      <c r="D45" s="44"/>
      <c r="E45" s="8"/>
      <c r="F45" s="10"/>
      <c r="G45" s="10"/>
      <c r="H45" s="10">
        <f t="shared" si="4"/>
        <v>0</v>
      </c>
      <c r="I45" s="41">
        <f t="shared" si="5"/>
        <v>0</v>
      </c>
    </row>
    <row r="46" spans="1:9" ht="15.75" hidden="1" outlineLevel="1" x14ac:dyDescent="0.25">
      <c r="A46" s="8"/>
      <c r="B46" s="8"/>
      <c r="C46" s="9"/>
      <c r="D46" s="44"/>
      <c r="E46" s="8"/>
      <c r="F46" s="10"/>
      <c r="G46" s="10"/>
      <c r="H46" s="10">
        <f t="shared" si="4"/>
        <v>0</v>
      </c>
      <c r="I46" s="41">
        <f t="shared" si="5"/>
        <v>0</v>
      </c>
    </row>
    <row r="47" spans="1:9" ht="15.75" hidden="1" outlineLevel="1" x14ac:dyDescent="0.25">
      <c r="A47" s="8"/>
      <c r="B47" s="8"/>
      <c r="C47" s="9"/>
      <c r="D47" s="44"/>
      <c r="E47" s="8"/>
      <c r="F47" s="10"/>
      <c r="G47" s="10"/>
      <c r="H47" s="10">
        <f t="shared" si="4"/>
        <v>0</v>
      </c>
      <c r="I47" s="41">
        <f t="shared" si="5"/>
        <v>0</v>
      </c>
    </row>
    <row r="48" spans="1:9" ht="15.75" hidden="1" outlineLevel="1" x14ac:dyDescent="0.25">
      <c r="A48" s="8"/>
      <c r="B48" s="8"/>
      <c r="C48" s="9"/>
      <c r="D48" s="44"/>
      <c r="E48" s="8"/>
      <c r="F48" s="10"/>
      <c r="G48" s="10"/>
      <c r="H48" s="10">
        <f t="shared" si="4"/>
        <v>0</v>
      </c>
      <c r="I48" s="41">
        <f t="shared" si="5"/>
        <v>0</v>
      </c>
    </row>
    <row r="49" spans="1:9" ht="15.75" hidden="1" outlineLevel="1" x14ac:dyDescent="0.25">
      <c r="A49" s="8"/>
      <c r="B49" s="8"/>
      <c r="C49" s="9"/>
      <c r="D49" s="44"/>
      <c r="E49" s="8"/>
      <c r="F49" s="10"/>
      <c r="G49" s="10"/>
      <c r="H49" s="10">
        <f t="shared" si="4"/>
        <v>0</v>
      </c>
      <c r="I49" s="41">
        <f t="shared" si="5"/>
        <v>0</v>
      </c>
    </row>
    <row r="50" spans="1:9" ht="15.75" hidden="1" outlineLevel="1" x14ac:dyDescent="0.25">
      <c r="A50" s="8"/>
      <c r="B50" s="8"/>
      <c r="C50" s="9"/>
      <c r="D50" s="44"/>
      <c r="E50" s="8"/>
      <c r="F50" s="10"/>
      <c r="G50" s="10"/>
      <c r="H50" s="10">
        <f>ROUND(IF($I$5=0,0,(1+$I$5)*G50),2)</f>
        <v>0</v>
      </c>
      <c r="I50" s="41">
        <f>ROUND(F50*H50,2)</f>
        <v>0</v>
      </c>
    </row>
    <row r="51" spans="1:9" ht="15.75" hidden="1" outlineLevel="1" x14ac:dyDescent="0.25">
      <c r="A51" s="8"/>
      <c r="B51" s="8"/>
      <c r="C51" s="9"/>
      <c r="D51" s="44"/>
      <c r="E51" s="8"/>
      <c r="F51" s="10"/>
      <c r="G51" s="10"/>
      <c r="H51" s="10">
        <f>ROUND(IF($I$5=0,0,(1+$I$5)*G51),2)</f>
        <v>0</v>
      </c>
      <c r="I51" s="41">
        <f>ROUND(F51*H51,2)</f>
        <v>0</v>
      </c>
    </row>
    <row r="52" spans="1:9" ht="15.75" hidden="1" outlineLevel="1" x14ac:dyDescent="0.25">
      <c r="A52" s="8"/>
      <c r="B52" s="8"/>
      <c r="C52" s="9"/>
      <c r="D52" s="44"/>
      <c r="E52" s="8"/>
      <c r="F52" s="10"/>
      <c r="G52" s="10"/>
      <c r="H52" s="10">
        <f>ROUND(IF($I$5=0,0,(1+$I$5)*G52),2)</f>
        <v>0</v>
      </c>
      <c r="I52" s="41">
        <f>ROUND(F52*H52,2)</f>
        <v>0</v>
      </c>
    </row>
    <row r="53" spans="1:9" ht="15.75" hidden="1" outlineLevel="1" x14ac:dyDescent="0.25">
      <c r="A53" s="8"/>
      <c r="B53" s="8"/>
      <c r="C53" s="9"/>
      <c r="D53" s="44"/>
      <c r="E53" s="8"/>
      <c r="F53" s="10"/>
      <c r="G53" s="10"/>
      <c r="H53" s="10">
        <f>ROUND(IF($I$5=0,0,(1+$I$5)*G53),2)</f>
        <v>0</v>
      </c>
      <c r="I53" s="41">
        <f>ROUND(F53*H53,2)</f>
        <v>0</v>
      </c>
    </row>
    <row r="54" spans="1:9" ht="15.75" hidden="1" outlineLevel="1" x14ac:dyDescent="0.25">
      <c r="A54" s="8"/>
      <c r="B54" s="8"/>
      <c r="C54" s="9"/>
      <c r="D54" s="44"/>
      <c r="E54" s="8"/>
      <c r="F54" s="10"/>
      <c r="G54" s="10"/>
      <c r="H54" s="10">
        <f t="shared" ref="H54:H64" si="6">ROUND(IF($I$5=0,0,(1+$I$5)*G54),2)</f>
        <v>0</v>
      </c>
      <c r="I54" s="41">
        <f t="shared" ref="I54:I64" si="7">ROUND(F54*H54,2)</f>
        <v>0</v>
      </c>
    </row>
    <row r="55" spans="1:9" ht="15.75" hidden="1" outlineLevel="1" x14ac:dyDescent="0.25">
      <c r="A55" s="8"/>
      <c r="B55" s="8"/>
      <c r="C55" s="9"/>
      <c r="D55" s="44"/>
      <c r="E55" s="8"/>
      <c r="F55" s="10"/>
      <c r="G55" s="10"/>
      <c r="H55" s="10">
        <f t="shared" si="6"/>
        <v>0</v>
      </c>
      <c r="I55" s="41">
        <f t="shared" si="7"/>
        <v>0</v>
      </c>
    </row>
    <row r="56" spans="1:9" ht="15.75" hidden="1" outlineLevel="1" x14ac:dyDescent="0.25">
      <c r="A56" s="8"/>
      <c r="B56" s="8"/>
      <c r="C56" s="9"/>
      <c r="D56" s="44"/>
      <c r="E56" s="8"/>
      <c r="F56" s="10"/>
      <c r="G56" s="10"/>
      <c r="H56" s="10">
        <f t="shared" si="6"/>
        <v>0</v>
      </c>
      <c r="I56" s="41">
        <f t="shared" si="7"/>
        <v>0</v>
      </c>
    </row>
    <row r="57" spans="1:9" ht="15.75" hidden="1" outlineLevel="1" x14ac:dyDescent="0.25">
      <c r="A57" s="8"/>
      <c r="B57" s="8"/>
      <c r="C57" s="9"/>
      <c r="D57" s="44"/>
      <c r="E57" s="8"/>
      <c r="F57" s="10"/>
      <c r="G57" s="10"/>
      <c r="H57" s="10">
        <f t="shared" si="6"/>
        <v>0</v>
      </c>
      <c r="I57" s="41">
        <f t="shared" si="7"/>
        <v>0</v>
      </c>
    </row>
    <row r="58" spans="1:9" ht="15.75" hidden="1" outlineLevel="1" x14ac:dyDescent="0.25">
      <c r="A58" s="8"/>
      <c r="B58" s="8"/>
      <c r="C58" s="9"/>
      <c r="D58" s="44"/>
      <c r="E58" s="8"/>
      <c r="F58" s="10"/>
      <c r="G58" s="10"/>
      <c r="H58" s="10">
        <f t="shared" si="6"/>
        <v>0</v>
      </c>
      <c r="I58" s="41">
        <f t="shared" si="7"/>
        <v>0</v>
      </c>
    </row>
    <row r="59" spans="1:9" ht="15.75" hidden="1" outlineLevel="1" x14ac:dyDescent="0.25">
      <c r="A59" s="8"/>
      <c r="B59" s="8"/>
      <c r="C59" s="9"/>
      <c r="D59" s="44"/>
      <c r="E59" s="8"/>
      <c r="F59" s="10"/>
      <c r="G59" s="10"/>
      <c r="H59" s="10">
        <f t="shared" si="6"/>
        <v>0</v>
      </c>
      <c r="I59" s="41">
        <f t="shared" si="7"/>
        <v>0</v>
      </c>
    </row>
    <row r="60" spans="1:9" ht="15.75" hidden="1" outlineLevel="1" x14ac:dyDescent="0.25">
      <c r="A60" s="8"/>
      <c r="B60" s="8"/>
      <c r="C60" s="9"/>
      <c r="D60" s="44"/>
      <c r="E60" s="8"/>
      <c r="F60" s="10"/>
      <c r="G60" s="10"/>
      <c r="H60" s="10">
        <f t="shared" si="6"/>
        <v>0</v>
      </c>
      <c r="I60" s="41">
        <f t="shared" si="7"/>
        <v>0</v>
      </c>
    </row>
    <row r="61" spans="1:9" ht="15.75" hidden="1" outlineLevel="1" x14ac:dyDescent="0.25">
      <c r="A61" s="8"/>
      <c r="B61" s="8"/>
      <c r="C61" s="9"/>
      <c r="D61" s="44"/>
      <c r="E61" s="8"/>
      <c r="F61" s="10"/>
      <c r="G61" s="10"/>
      <c r="H61" s="10">
        <f t="shared" si="6"/>
        <v>0</v>
      </c>
      <c r="I61" s="41">
        <f t="shared" si="7"/>
        <v>0</v>
      </c>
    </row>
    <row r="62" spans="1:9" ht="15.75" hidden="1" outlineLevel="1" x14ac:dyDescent="0.25">
      <c r="A62" s="8"/>
      <c r="B62" s="8"/>
      <c r="C62" s="9"/>
      <c r="D62" s="44"/>
      <c r="E62" s="8"/>
      <c r="F62" s="10"/>
      <c r="G62" s="10"/>
      <c r="H62" s="10">
        <f t="shared" si="6"/>
        <v>0</v>
      </c>
      <c r="I62" s="41">
        <f t="shared" si="7"/>
        <v>0</v>
      </c>
    </row>
    <row r="63" spans="1:9" ht="15.75" hidden="1" outlineLevel="1" x14ac:dyDescent="0.25">
      <c r="A63" s="8"/>
      <c r="B63" s="8"/>
      <c r="C63" s="9"/>
      <c r="D63" s="44"/>
      <c r="E63" s="8"/>
      <c r="F63" s="10"/>
      <c r="G63" s="10"/>
      <c r="H63" s="10">
        <f t="shared" si="6"/>
        <v>0</v>
      </c>
      <c r="I63" s="41">
        <f t="shared" si="7"/>
        <v>0</v>
      </c>
    </row>
    <row r="64" spans="1:9" ht="15.75" hidden="1" outlineLevel="1" x14ac:dyDescent="0.25">
      <c r="A64" s="8"/>
      <c r="B64" s="8"/>
      <c r="C64" s="9"/>
      <c r="D64" s="44"/>
      <c r="E64" s="8"/>
      <c r="F64" s="10"/>
      <c r="G64" s="10"/>
      <c r="H64" s="10">
        <f t="shared" si="6"/>
        <v>0</v>
      </c>
      <c r="I64" s="41">
        <f t="shared" si="7"/>
        <v>0</v>
      </c>
    </row>
    <row r="65" spans="1:12" ht="15.75" hidden="1" outlineLevel="1" x14ac:dyDescent="0.25">
      <c r="A65" s="8"/>
      <c r="B65" s="8"/>
      <c r="C65" s="9"/>
      <c r="D65" s="44"/>
      <c r="E65" s="8"/>
      <c r="F65" s="10"/>
      <c r="G65" s="10"/>
      <c r="H65" s="10">
        <f t="shared" ref="H65:H68" si="8">ROUND(IF($I$5=0,0,(1+$I$5)*G65),2)</f>
        <v>0</v>
      </c>
      <c r="I65" s="41">
        <f t="shared" ref="I65:I68" si="9">ROUND(F65*H65,2)</f>
        <v>0</v>
      </c>
    </row>
    <row r="66" spans="1:12" ht="15.75" hidden="1" outlineLevel="1" x14ac:dyDescent="0.25">
      <c r="A66" s="8"/>
      <c r="B66" s="8"/>
      <c r="C66" s="9"/>
      <c r="D66" s="44"/>
      <c r="E66" s="8"/>
      <c r="F66" s="10"/>
      <c r="G66" s="10"/>
      <c r="H66" s="10">
        <f t="shared" si="8"/>
        <v>0</v>
      </c>
      <c r="I66" s="41">
        <f t="shared" si="9"/>
        <v>0</v>
      </c>
    </row>
    <row r="67" spans="1:12" ht="15.75" hidden="1" outlineLevel="1" x14ac:dyDescent="0.25">
      <c r="A67" s="8"/>
      <c r="B67" s="8"/>
      <c r="C67" s="9"/>
      <c r="D67" s="44"/>
      <c r="E67" s="8"/>
      <c r="F67" s="10"/>
      <c r="G67" s="10"/>
      <c r="H67" s="10">
        <f t="shared" si="8"/>
        <v>0</v>
      </c>
      <c r="I67" s="41">
        <f t="shared" si="9"/>
        <v>0</v>
      </c>
    </row>
    <row r="68" spans="1:12" ht="15.75" hidden="1" outlineLevel="1" x14ac:dyDescent="0.25">
      <c r="A68" s="8"/>
      <c r="B68" s="8"/>
      <c r="C68" s="9"/>
      <c r="D68" s="44"/>
      <c r="E68" s="8"/>
      <c r="F68" s="10"/>
      <c r="G68" s="10"/>
      <c r="H68" s="10">
        <f t="shared" si="8"/>
        <v>0</v>
      </c>
      <c r="I68" s="41">
        <f t="shared" si="9"/>
        <v>0</v>
      </c>
    </row>
    <row r="69" spans="1:12" ht="15.75" hidden="1" outlineLevel="1" x14ac:dyDescent="0.25">
      <c r="A69" s="8"/>
      <c r="B69" s="8"/>
      <c r="C69" s="9"/>
      <c r="D69" s="44"/>
      <c r="E69" s="8"/>
      <c r="F69" s="10"/>
      <c r="G69" s="10"/>
      <c r="H69" s="10">
        <f t="shared" ref="H69:H70" si="10">ROUND(IF($I$5=0,0,(1+$I$5)*G69),2)</f>
        <v>0</v>
      </c>
      <c r="I69" s="41">
        <f t="shared" ref="I69:I70" si="11">ROUND(F69*H69,2)</f>
        <v>0</v>
      </c>
    </row>
    <row r="70" spans="1:12" ht="15.75" hidden="1" outlineLevel="1" x14ac:dyDescent="0.25">
      <c r="A70" s="8"/>
      <c r="B70" s="8"/>
      <c r="C70" s="9"/>
      <c r="D70" s="44"/>
      <c r="E70" s="8"/>
      <c r="F70" s="10"/>
      <c r="G70" s="10"/>
      <c r="H70" s="10">
        <f t="shared" si="10"/>
        <v>0</v>
      </c>
      <c r="I70" s="41">
        <f t="shared" si="11"/>
        <v>0</v>
      </c>
    </row>
    <row r="71" spans="1:12" ht="15.75" outlineLevel="1" x14ac:dyDescent="0.25">
      <c r="A71" s="8"/>
      <c r="B71" s="8"/>
      <c r="C71" s="9"/>
      <c r="D71" s="44"/>
      <c r="E71" s="8"/>
      <c r="F71" s="10"/>
      <c r="G71" s="10"/>
      <c r="H71" s="10"/>
      <c r="I71" s="41"/>
    </row>
    <row r="72" spans="1:12" ht="18.75" x14ac:dyDescent="0.25">
      <c r="A72" s="5"/>
      <c r="B72" s="6"/>
      <c r="C72" s="7" t="s">
        <v>18</v>
      </c>
      <c r="D72" s="43" t="s">
        <v>109</v>
      </c>
      <c r="E72" s="39"/>
      <c r="F72" s="39"/>
      <c r="G72" s="39"/>
      <c r="H72" s="38"/>
      <c r="I72" s="40">
        <f>SUM(I73:I77)</f>
        <v>0</v>
      </c>
    </row>
    <row r="73" spans="1:12" ht="15.75" outlineLevel="1" x14ac:dyDescent="0.25">
      <c r="A73" s="8"/>
      <c r="B73" s="8"/>
      <c r="C73" s="9" t="s">
        <v>19</v>
      </c>
      <c r="D73" s="44" t="s">
        <v>110</v>
      </c>
      <c r="E73" s="8" t="s">
        <v>83</v>
      </c>
      <c r="F73" s="10">
        <v>250</v>
      </c>
      <c r="G73" s="10"/>
      <c r="H73" s="10">
        <f t="shared" ref="H73" si="12">ROUND(IF($I$5=0,0,(1+$I$5)*G73),2)</f>
        <v>0</v>
      </c>
      <c r="I73" s="41">
        <f t="shared" ref="I73" si="13">ROUND(F73*H73,2)</f>
        <v>0</v>
      </c>
      <c r="L73" s="158"/>
    </row>
    <row r="74" spans="1:12" ht="15.75" outlineLevel="1" x14ac:dyDescent="0.25">
      <c r="A74" s="8"/>
      <c r="B74" s="8"/>
      <c r="C74" s="9" t="s">
        <v>114</v>
      </c>
      <c r="D74" s="44" t="s">
        <v>231</v>
      </c>
      <c r="E74" s="8" t="s">
        <v>84</v>
      </c>
      <c r="F74" s="10">
        <v>10</v>
      </c>
      <c r="G74" s="10"/>
      <c r="H74" s="10">
        <f t="shared" ref="H74:H85" si="14">ROUND(IF($I$5=0,0,(1+$I$5)*G74),2)</f>
        <v>0</v>
      </c>
      <c r="I74" s="41">
        <f t="shared" ref="I74:I85" si="15">ROUND(F74*H74,2)</f>
        <v>0</v>
      </c>
    </row>
    <row r="75" spans="1:12" ht="15.75" outlineLevel="1" x14ac:dyDescent="0.25">
      <c r="A75" s="8"/>
      <c r="B75" s="8"/>
      <c r="C75" s="9" t="s">
        <v>115</v>
      </c>
      <c r="D75" s="44" t="s">
        <v>111</v>
      </c>
      <c r="E75" s="8" t="s">
        <v>84</v>
      </c>
      <c r="F75" s="10">
        <v>18</v>
      </c>
      <c r="G75" s="10"/>
      <c r="H75" s="10">
        <f t="shared" si="14"/>
        <v>0</v>
      </c>
      <c r="I75" s="41">
        <f t="shared" si="15"/>
        <v>0</v>
      </c>
    </row>
    <row r="76" spans="1:12" ht="15.75" outlineLevel="1" x14ac:dyDescent="0.25">
      <c r="A76" s="8"/>
      <c r="B76" s="8"/>
      <c r="C76" s="9" t="s">
        <v>116</v>
      </c>
      <c r="D76" s="44" t="s">
        <v>112</v>
      </c>
      <c r="E76" s="8" t="s">
        <v>84</v>
      </c>
      <c r="F76" s="10">
        <v>10</v>
      </c>
      <c r="G76" s="10"/>
      <c r="H76" s="10">
        <f t="shared" si="14"/>
        <v>0</v>
      </c>
      <c r="I76" s="41">
        <f t="shared" si="15"/>
        <v>0</v>
      </c>
    </row>
    <row r="77" spans="1:12" ht="15.75" outlineLevel="1" x14ac:dyDescent="0.25">
      <c r="A77" s="8"/>
      <c r="B77" s="8"/>
      <c r="C77" s="9" t="s">
        <v>117</v>
      </c>
      <c r="D77" s="44" t="s">
        <v>113</v>
      </c>
      <c r="E77" s="8" t="s">
        <v>84</v>
      </c>
      <c r="F77" s="10">
        <v>5</v>
      </c>
      <c r="G77" s="10"/>
      <c r="H77" s="10">
        <f t="shared" si="14"/>
        <v>0</v>
      </c>
      <c r="I77" s="41">
        <f t="shared" si="15"/>
        <v>0</v>
      </c>
    </row>
    <row r="78" spans="1:12" ht="15.75" hidden="1" outlineLevel="1" x14ac:dyDescent="0.25">
      <c r="A78" s="8"/>
      <c r="B78" s="8"/>
      <c r="C78" s="9"/>
      <c r="D78" s="44"/>
      <c r="E78" s="8"/>
      <c r="F78" s="10"/>
      <c r="G78" s="10"/>
      <c r="H78" s="10">
        <f t="shared" si="14"/>
        <v>0</v>
      </c>
      <c r="I78" s="41">
        <f t="shared" si="15"/>
        <v>0</v>
      </c>
    </row>
    <row r="79" spans="1:12" ht="15.75" hidden="1" outlineLevel="1" x14ac:dyDescent="0.25">
      <c r="A79" s="8"/>
      <c r="B79" s="8"/>
      <c r="C79" s="9"/>
      <c r="D79" s="44"/>
      <c r="E79" s="8"/>
      <c r="F79" s="10"/>
      <c r="G79" s="10"/>
      <c r="H79" s="10">
        <f t="shared" si="14"/>
        <v>0</v>
      </c>
      <c r="I79" s="41">
        <f t="shared" si="15"/>
        <v>0</v>
      </c>
    </row>
    <row r="80" spans="1:12" ht="15.75" hidden="1" outlineLevel="1" x14ac:dyDescent="0.25">
      <c r="A80" s="8"/>
      <c r="B80" s="8"/>
      <c r="C80" s="9"/>
      <c r="D80" s="44"/>
      <c r="E80" s="8"/>
      <c r="F80" s="10"/>
      <c r="G80" s="10"/>
      <c r="H80" s="10">
        <f t="shared" si="14"/>
        <v>0</v>
      </c>
      <c r="I80" s="41">
        <f t="shared" si="15"/>
        <v>0</v>
      </c>
    </row>
    <row r="81" spans="1:9" ht="15.75" hidden="1" outlineLevel="1" x14ac:dyDescent="0.25">
      <c r="A81" s="8"/>
      <c r="B81" s="8"/>
      <c r="C81" s="9"/>
      <c r="D81" s="44"/>
      <c r="E81" s="8"/>
      <c r="F81" s="10"/>
      <c r="G81" s="10"/>
      <c r="H81" s="10">
        <f t="shared" si="14"/>
        <v>0</v>
      </c>
      <c r="I81" s="41">
        <f t="shared" si="15"/>
        <v>0</v>
      </c>
    </row>
    <row r="82" spans="1:9" ht="15.75" hidden="1" outlineLevel="1" x14ac:dyDescent="0.25">
      <c r="A82" s="8"/>
      <c r="B82" s="8"/>
      <c r="C82" s="9"/>
      <c r="D82" s="44"/>
      <c r="E82" s="8"/>
      <c r="F82" s="10"/>
      <c r="G82" s="10"/>
      <c r="H82" s="10">
        <f t="shared" ref="H82" si="16">ROUND(IF($I$5=0,0,(1+$I$5)*G82),2)</f>
        <v>0</v>
      </c>
      <c r="I82" s="41">
        <f t="shared" ref="I82" si="17">ROUND(F82*H82,2)</f>
        <v>0</v>
      </c>
    </row>
    <row r="83" spans="1:9" ht="15.75" hidden="1" outlineLevel="1" x14ac:dyDescent="0.25">
      <c r="A83" s="8"/>
      <c r="B83" s="8"/>
      <c r="C83" s="85"/>
      <c r="D83" s="86"/>
      <c r="E83" s="87"/>
      <c r="F83" s="88"/>
      <c r="G83" s="88"/>
      <c r="H83" s="88"/>
      <c r="I83" s="89">
        <f>SUM(I84:I89)</f>
        <v>0</v>
      </c>
    </row>
    <row r="84" spans="1:9" ht="15.75" hidden="1" outlineLevel="1" x14ac:dyDescent="0.25">
      <c r="A84" s="8"/>
      <c r="B84" s="8"/>
      <c r="C84" s="9"/>
      <c r="D84" s="44"/>
      <c r="E84" s="8"/>
      <c r="F84" s="10"/>
      <c r="G84" s="10"/>
      <c r="H84" s="10">
        <f t="shared" si="14"/>
        <v>0</v>
      </c>
      <c r="I84" s="41">
        <f t="shared" si="15"/>
        <v>0</v>
      </c>
    </row>
    <row r="85" spans="1:9" ht="15.75" hidden="1" outlineLevel="1" x14ac:dyDescent="0.25">
      <c r="A85" s="8"/>
      <c r="B85" s="8"/>
      <c r="C85" s="9"/>
      <c r="D85" s="44"/>
      <c r="E85" s="8"/>
      <c r="F85" s="10"/>
      <c r="G85" s="10"/>
      <c r="H85" s="10">
        <f t="shared" si="14"/>
        <v>0</v>
      </c>
      <c r="I85" s="41">
        <f t="shared" si="15"/>
        <v>0</v>
      </c>
    </row>
    <row r="86" spans="1:9" ht="15.75" hidden="1" outlineLevel="1" x14ac:dyDescent="0.25">
      <c r="A86" s="8"/>
      <c r="B86" s="8"/>
      <c r="C86" s="9"/>
      <c r="D86" s="44"/>
      <c r="E86" s="8"/>
      <c r="F86" s="10"/>
      <c r="G86" s="10"/>
      <c r="H86" s="10">
        <f>ROUND(IF($I$5=0,0,(1+$I$5)*G86),2)</f>
        <v>0</v>
      </c>
      <c r="I86" s="41">
        <f>ROUND(F86*H86,2)</f>
        <v>0</v>
      </c>
    </row>
    <row r="87" spans="1:9" ht="15.75" hidden="1" outlineLevel="1" x14ac:dyDescent="0.25">
      <c r="A87" s="8"/>
      <c r="B87" s="8"/>
      <c r="C87" s="9"/>
      <c r="D87" s="44"/>
      <c r="E87" s="8"/>
      <c r="F87" s="10"/>
      <c r="G87" s="10"/>
      <c r="H87" s="10">
        <f t="shared" ref="H87" si="18">ROUND(IF($I$5=0,0,(1+$I$5)*G87),2)</f>
        <v>0</v>
      </c>
      <c r="I87" s="41">
        <f t="shared" ref="I87" si="19">ROUND(F87*H87,2)</f>
        <v>0</v>
      </c>
    </row>
    <row r="88" spans="1:9" ht="15.75" hidden="1" outlineLevel="1" x14ac:dyDescent="0.25">
      <c r="A88" s="8"/>
      <c r="B88" s="8"/>
      <c r="C88" s="9"/>
      <c r="D88" s="44"/>
      <c r="E88" s="8"/>
      <c r="F88" s="10"/>
      <c r="G88" s="10"/>
      <c r="H88" s="10">
        <f t="shared" ref="H88" si="20">ROUND(IF($I$5=0,0,(1+$I$5)*G88),2)</f>
        <v>0</v>
      </c>
      <c r="I88" s="41">
        <f t="shared" ref="I88" si="21">ROUND(F88*H88,2)</f>
        <v>0</v>
      </c>
    </row>
    <row r="89" spans="1:9" ht="15.75" hidden="1" outlineLevel="1" x14ac:dyDescent="0.25">
      <c r="A89" s="8"/>
      <c r="B89" s="8"/>
      <c r="C89" s="9"/>
      <c r="D89" s="44"/>
      <c r="E89" s="8"/>
      <c r="F89" s="10"/>
      <c r="G89" s="10"/>
      <c r="H89" s="10">
        <f t="shared" ref="H89:H100" si="22">ROUND(IF($I$5=0,0,(1+$I$5)*G89),2)</f>
        <v>0</v>
      </c>
      <c r="I89" s="41">
        <f t="shared" ref="I89:I100" si="23">ROUND(F89*H89,2)</f>
        <v>0</v>
      </c>
    </row>
    <row r="90" spans="1:9" ht="15.75" hidden="1" outlineLevel="1" x14ac:dyDescent="0.25">
      <c r="A90" s="8"/>
      <c r="B90" s="8"/>
      <c r="C90" s="9"/>
      <c r="D90" s="44"/>
      <c r="E90" s="8"/>
      <c r="F90" s="10"/>
      <c r="G90" s="10"/>
      <c r="H90" s="10">
        <f t="shared" si="22"/>
        <v>0</v>
      </c>
      <c r="I90" s="41">
        <f t="shared" si="23"/>
        <v>0</v>
      </c>
    </row>
    <row r="91" spans="1:9" ht="15.75" hidden="1" outlineLevel="1" x14ac:dyDescent="0.25">
      <c r="A91" s="8"/>
      <c r="B91" s="8"/>
      <c r="C91" s="9"/>
      <c r="D91" s="44"/>
      <c r="E91" s="8"/>
      <c r="F91" s="10"/>
      <c r="G91" s="10"/>
      <c r="H91" s="10">
        <f t="shared" si="22"/>
        <v>0</v>
      </c>
      <c r="I91" s="41">
        <f t="shared" si="23"/>
        <v>0</v>
      </c>
    </row>
    <row r="92" spans="1:9" ht="15.75" hidden="1" outlineLevel="1" x14ac:dyDescent="0.25">
      <c r="A92" s="8"/>
      <c r="B92" s="8"/>
      <c r="C92" s="9"/>
      <c r="D92" s="44"/>
      <c r="E92" s="8"/>
      <c r="F92" s="10"/>
      <c r="G92" s="10"/>
      <c r="H92" s="10">
        <f t="shared" si="22"/>
        <v>0</v>
      </c>
      <c r="I92" s="41">
        <f t="shared" si="23"/>
        <v>0</v>
      </c>
    </row>
    <row r="93" spans="1:9" ht="15.75" hidden="1" outlineLevel="1" x14ac:dyDescent="0.25">
      <c r="A93" s="8"/>
      <c r="B93" s="8"/>
      <c r="C93" s="9"/>
      <c r="D93" s="44"/>
      <c r="E93" s="8"/>
      <c r="F93" s="10"/>
      <c r="G93" s="10"/>
      <c r="H93" s="10">
        <f t="shared" si="22"/>
        <v>0</v>
      </c>
      <c r="I93" s="41">
        <f t="shared" si="23"/>
        <v>0</v>
      </c>
    </row>
    <row r="94" spans="1:9" ht="15.75" hidden="1" outlineLevel="1" x14ac:dyDescent="0.25">
      <c r="A94" s="8"/>
      <c r="B94" s="8"/>
      <c r="C94" s="9"/>
      <c r="D94" s="44"/>
      <c r="E94" s="8"/>
      <c r="F94" s="10"/>
      <c r="G94" s="10"/>
      <c r="H94" s="10">
        <f t="shared" si="22"/>
        <v>0</v>
      </c>
      <c r="I94" s="41">
        <f t="shared" si="23"/>
        <v>0</v>
      </c>
    </row>
    <row r="95" spans="1:9" ht="15.75" hidden="1" outlineLevel="1" x14ac:dyDescent="0.25">
      <c r="A95" s="8"/>
      <c r="B95" s="8"/>
      <c r="C95" s="9"/>
      <c r="D95" s="44"/>
      <c r="E95" s="8"/>
      <c r="F95" s="10"/>
      <c r="G95" s="10"/>
      <c r="H95" s="10">
        <f t="shared" si="22"/>
        <v>0</v>
      </c>
      <c r="I95" s="41">
        <f t="shared" si="23"/>
        <v>0</v>
      </c>
    </row>
    <row r="96" spans="1:9" ht="15.75" hidden="1" outlineLevel="1" x14ac:dyDescent="0.25">
      <c r="A96" s="8"/>
      <c r="B96" s="8"/>
      <c r="C96" s="9"/>
      <c r="D96" s="44"/>
      <c r="E96" s="8"/>
      <c r="F96" s="10"/>
      <c r="G96" s="10"/>
      <c r="H96" s="10">
        <f t="shared" si="22"/>
        <v>0</v>
      </c>
      <c r="I96" s="41">
        <f t="shared" si="23"/>
        <v>0</v>
      </c>
    </row>
    <row r="97" spans="1:10" ht="15.75" hidden="1" outlineLevel="1" x14ac:dyDescent="0.25">
      <c r="A97" s="8"/>
      <c r="B97" s="8"/>
      <c r="C97" s="9"/>
      <c r="D97" s="44"/>
      <c r="E97" s="8"/>
      <c r="F97" s="10"/>
      <c r="G97" s="10"/>
      <c r="H97" s="10">
        <f t="shared" si="22"/>
        <v>0</v>
      </c>
      <c r="I97" s="41">
        <f t="shared" si="23"/>
        <v>0</v>
      </c>
    </row>
    <row r="98" spans="1:10" ht="15.75" hidden="1" outlineLevel="1" x14ac:dyDescent="0.25">
      <c r="A98" s="8"/>
      <c r="B98" s="8"/>
      <c r="C98" s="9"/>
      <c r="D98" s="44"/>
      <c r="E98" s="8"/>
      <c r="F98" s="10"/>
      <c r="G98" s="10"/>
      <c r="H98" s="10">
        <f t="shared" si="22"/>
        <v>0</v>
      </c>
      <c r="I98" s="41">
        <f t="shared" si="23"/>
        <v>0</v>
      </c>
    </row>
    <row r="99" spans="1:10" ht="15.75" hidden="1" outlineLevel="1" x14ac:dyDescent="0.25">
      <c r="A99" s="8"/>
      <c r="B99" s="8"/>
      <c r="C99" s="9"/>
      <c r="D99" s="44"/>
      <c r="E99" s="8"/>
      <c r="F99" s="10"/>
      <c r="G99" s="10"/>
      <c r="H99" s="10">
        <f t="shared" si="22"/>
        <v>0</v>
      </c>
      <c r="I99" s="41">
        <f t="shared" si="23"/>
        <v>0</v>
      </c>
    </row>
    <row r="100" spans="1:10" ht="15.75" hidden="1" outlineLevel="1" x14ac:dyDescent="0.25">
      <c r="A100" s="8"/>
      <c r="B100" s="8"/>
      <c r="C100" s="9"/>
      <c r="D100" s="44"/>
      <c r="E100" s="8"/>
      <c r="F100" s="10"/>
      <c r="G100" s="10"/>
      <c r="H100" s="10">
        <f t="shared" si="22"/>
        <v>0</v>
      </c>
      <c r="I100" s="41">
        <f t="shared" si="23"/>
        <v>0</v>
      </c>
    </row>
    <row r="101" spans="1:10" ht="15.75" outlineLevel="1" x14ac:dyDescent="0.25">
      <c r="A101" s="8"/>
      <c r="B101" s="8"/>
      <c r="C101" s="9"/>
      <c r="D101" s="44"/>
      <c r="E101" s="8"/>
      <c r="F101" s="10"/>
      <c r="G101" s="10"/>
      <c r="H101" s="10"/>
      <c r="I101" s="41"/>
    </row>
    <row r="102" spans="1:10" ht="18.75" x14ac:dyDescent="0.25">
      <c r="A102" s="5"/>
      <c r="B102" s="6"/>
      <c r="C102" s="7" t="s">
        <v>20</v>
      </c>
      <c r="D102" s="43" t="s">
        <v>118</v>
      </c>
      <c r="E102" s="39"/>
      <c r="F102" s="39"/>
      <c r="G102" s="39"/>
      <c r="H102" s="38"/>
      <c r="I102" s="40">
        <f>SUM(I103:I112)</f>
        <v>0</v>
      </c>
    </row>
    <row r="103" spans="1:10" ht="47.25" outlineLevel="1" x14ac:dyDescent="0.25">
      <c r="A103" s="8"/>
      <c r="B103" s="8"/>
      <c r="C103" s="9" t="s">
        <v>21</v>
      </c>
      <c r="D103" s="44" t="s">
        <v>119</v>
      </c>
      <c r="E103" s="8" t="s">
        <v>84</v>
      </c>
      <c r="F103" s="10">
        <v>1</v>
      </c>
      <c r="G103" s="10"/>
      <c r="H103" s="10">
        <f t="shared" ref="H103:H117" si="24">ROUND(IF($I$5=0,0,(1+$I$5)*G103),2)</f>
        <v>0</v>
      </c>
      <c r="I103" s="41">
        <f t="shared" ref="I103:I117" si="25">ROUND(F103*H103,2)</f>
        <v>0</v>
      </c>
    </row>
    <row r="104" spans="1:10" ht="15.75" outlineLevel="1" x14ac:dyDescent="0.25">
      <c r="A104" s="8"/>
      <c r="B104" s="8"/>
      <c r="C104" s="9" t="s">
        <v>22</v>
      </c>
      <c r="D104" s="44" t="s">
        <v>120</v>
      </c>
      <c r="E104" s="8" t="s">
        <v>84</v>
      </c>
      <c r="F104" s="10">
        <v>2</v>
      </c>
      <c r="G104" s="10"/>
      <c r="H104" s="10">
        <f t="shared" si="24"/>
        <v>0</v>
      </c>
      <c r="I104" s="41">
        <f t="shared" si="25"/>
        <v>0</v>
      </c>
    </row>
    <row r="105" spans="1:10" ht="15.75" outlineLevel="1" x14ac:dyDescent="0.25">
      <c r="A105" s="8"/>
      <c r="B105" s="8"/>
      <c r="C105" s="9" t="s">
        <v>23</v>
      </c>
      <c r="D105" s="44" t="s">
        <v>121</v>
      </c>
      <c r="E105" s="8" t="s">
        <v>84</v>
      </c>
      <c r="F105" s="10">
        <v>2</v>
      </c>
      <c r="G105" s="10"/>
      <c r="H105" s="10">
        <f t="shared" si="24"/>
        <v>0</v>
      </c>
      <c r="I105" s="41">
        <f t="shared" si="25"/>
        <v>0</v>
      </c>
    </row>
    <row r="106" spans="1:10" ht="15.75" outlineLevel="1" x14ac:dyDescent="0.25">
      <c r="A106" s="8"/>
      <c r="B106" s="8"/>
      <c r="C106" s="9" t="s">
        <v>127</v>
      </c>
      <c r="D106" s="44" t="s">
        <v>122</v>
      </c>
      <c r="E106" s="8" t="s">
        <v>84</v>
      </c>
      <c r="F106" s="10">
        <v>2</v>
      </c>
      <c r="G106" s="10"/>
      <c r="H106" s="10">
        <f t="shared" si="24"/>
        <v>0</v>
      </c>
      <c r="I106" s="41">
        <f t="shared" si="25"/>
        <v>0</v>
      </c>
    </row>
    <row r="107" spans="1:10" ht="47.25" outlineLevel="1" x14ac:dyDescent="0.25">
      <c r="A107" s="8"/>
      <c r="B107" s="11"/>
      <c r="C107" s="9" t="s">
        <v>128</v>
      </c>
      <c r="D107" s="44" t="s">
        <v>225</v>
      </c>
      <c r="E107" s="8" t="s">
        <v>84</v>
      </c>
      <c r="F107" s="10">
        <v>1</v>
      </c>
      <c r="G107" s="10"/>
      <c r="H107" s="10">
        <f t="shared" si="24"/>
        <v>0</v>
      </c>
      <c r="I107" s="41">
        <f t="shared" si="25"/>
        <v>0</v>
      </c>
    </row>
    <row r="108" spans="1:10" ht="15.75" outlineLevel="1" x14ac:dyDescent="0.25">
      <c r="A108" s="8"/>
      <c r="B108" s="8"/>
      <c r="C108" s="9" t="s">
        <v>129</v>
      </c>
      <c r="D108" s="44" t="s">
        <v>123</v>
      </c>
      <c r="E108" s="8" t="s">
        <v>85</v>
      </c>
      <c r="F108" s="10">
        <v>4.75</v>
      </c>
      <c r="G108" s="10"/>
      <c r="H108" s="10">
        <f t="shared" si="24"/>
        <v>0</v>
      </c>
      <c r="I108" s="41">
        <f t="shared" si="25"/>
        <v>0</v>
      </c>
      <c r="J108" s="158"/>
    </row>
    <row r="109" spans="1:10" ht="15.75" outlineLevel="1" x14ac:dyDescent="0.25">
      <c r="A109" s="8"/>
      <c r="B109" s="8"/>
      <c r="C109" s="9" t="s">
        <v>130</v>
      </c>
      <c r="D109" s="44" t="s">
        <v>124</v>
      </c>
      <c r="E109" s="8" t="s">
        <v>85</v>
      </c>
      <c r="F109" s="10">
        <v>4.75</v>
      </c>
      <c r="G109" s="10"/>
      <c r="H109" s="10">
        <f t="shared" ref="H109" si="26">ROUND(IF($I$5=0,0,(1+$I$5)*G109),2)</f>
        <v>0</v>
      </c>
      <c r="I109" s="41">
        <f t="shared" ref="I109" si="27">ROUND(F109*H109,2)</f>
        <v>0</v>
      </c>
    </row>
    <row r="110" spans="1:10" ht="15.75" outlineLevel="1" x14ac:dyDescent="0.25">
      <c r="A110" s="8"/>
      <c r="B110" s="8"/>
      <c r="C110" s="9" t="s">
        <v>131</v>
      </c>
      <c r="D110" s="44" t="s">
        <v>125</v>
      </c>
      <c r="E110" s="8" t="s">
        <v>83</v>
      </c>
      <c r="F110" s="10">
        <v>13</v>
      </c>
      <c r="G110" s="10"/>
      <c r="H110" s="10">
        <f t="shared" si="24"/>
        <v>0</v>
      </c>
      <c r="I110" s="41">
        <f t="shared" si="25"/>
        <v>0</v>
      </c>
    </row>
    <row r="111" spans="1:10" ht="15.75" outlineLevel="1" x14ac:dyDescent="0.25">
      <c r="A111" s="8"/>
      <c r="B111" s="8"/>
      <c r="C111" s="9" t="s">
        <v>132</v>
      </c>
      <c r="D111" s="44" t="s">
        <v>126</v>
      </c>
      <c r="E111" s="8" t="s">
        <v>88</v>
      </c>
      <c r="F111" s="10">
        <v>285</v>
      </c>
      <c r="G111" s="10"/>
      <c r="H111" s="10">
        <f t="shared" ref="H111" si="28">ROUND(IF($I$5=0,0,(1+$I$5)*G111),2)</f>
        <v>0</v>
      </c>
      <c r="I111" s="41">
        <f t="shared" ref="I111" si="29">ROUND(F111*H111,2)</f>
        <v>0</v>
      </c>
    </row>
    <row r="112" spans="1:10" ht="15.75" outlineLevel="1" x14ac:dyDescent="0.25">
      <c r="A112" s="8"/>
      <c r="B112" s="8"/>
      <c r="C112" s="9" t="s">
        <v>133</v>
      </c>
      <c r="D112" s="44" t="s">
        <v>92</v>
      </c>
      <c r="E112" s="8" t="s">
        <v>85</v>
      </c>
      <c r="F112" s="10">
        <v>4.75</v>
      </c>
      <c r="G112" s="10"/>
      <c r="H112" s="10">
        <f t="shared" ref="H112" si="30">ROUND(IF($I$5=0,0,(1+$I$5)*G112),2)</f>
        <v>0</v>
      </c>
      <c r="I112" s="41">
        <f t="shared" ref="I112" si="31">ROUND(F112*H112,2)</f>
        <v>0</v>
      </c>
    </row>
    <row r="113" spans="1:9" ht="15.75" hidden="1" outlineLevel="1" x14ac:dyDescent="0.25">
      <c r="A113" s="8"/>
      <c r="B113" s="8"/>
      <c r="C113" s="9"/>
      <c r="D113" s="44"/>
      <c r="E113" s="8"/>
      <c r="F113" s="10"/>
      <c r="G113" s="10"/>
      <c r="H113" s="10">
        <f t="shared" si="24"/>
        <v>0</v>
      </c>
      <c r="I113" s="41">
        <f t="shared" si="25"/>
        <v>0</v>
      </c>
    </row>
    <row r="114" spans="1:9" ht="15.75" hidden="1" outlineLevel="1" x14ac:dyDescent="0.25">
      <c r="A114" s="8"/>
      <c r="B114" s="8"/>
      <c r="C114" s="9"/>
      <c r="D114" s="44"/>
      <c r="E114" s="8"/>
      <c r="F114" s="10"/>
      <c r="G114" s="10"/>
      <c r="H114" s="10">
        <f t="shared" si="24"/>
        <v>0</v>
      </c>
      <c r="I114" s="41">
        <f t="shared" si="25"/>
        <v>0</v>
      </c>
    </row>
    <row r="115" spans="1:9" ht="15.75" hidden="1" outlineLevel="1" x14ac:dyDescent="0.25">
      <c r="A115" s="8"/>
      <c r="B115" s="8"/>
      <c r="C115" s="9"/>
      <c r="D115" s="44"/>
      <c r="E115" s="8"/>
      <c r="F115" s="10"/>
      <c r="G115" s="10"/>
      <c r="H115" s="10">
        <f t="shared" si="24"/>
        <v>0</v>
      </c>
      <c r="I115" s="41">
        <f t="shared" si="25"/>
        <v>0</v>
      </c>
    </row>
    <row r="116" spans="1:9" ht="15.75" hidden="1" outlineLevel="1" x14ac:dyDescent="0.25">
      <c r="A116" s="8"/>
      <c r="B116" s="8"/>
      <c r="C116" s="85"/>
      <c r="D116" s="86"/>
      <c r="E116" s="87"/>
      <c r="F116" s="88"/>
      <c r="G116" s="88"/>
      <c r="H116" s="88"/>
      <c r="I116" s="89">
        <f>SUM(I117)</f>
        <v>0</v>
      </c>
    </row>
    <row r="117" spans="1:9" ht="15.75" hidden="1" outlineLevel="1" x14ac:dyDescent="0.25">
      <c r="A117" s="8"/>
      <c r="B117" s="8"/>
      <c r="C117" s="9"/>
      <c r="D117" s="44"/>
      <c r="E117" s="8"/>
      <c r="F117" s="10"/>
      <c r="G117" s="10"/>
      <c r="H117" s="10">
        <f t="shared" si="24"/>
        <v>0</v>
      </c>
      <c r="I117" s="41">
        <f t="shared" si="25"/>
        <v>0</v>
      </c>
    </row>
    <row r="118" spans="1:9" ht="15.75" hidden="1" outlineLevel="1" x14ac:dyDescent="0.25">
      <c r="A118" s="8"/>
      <c r="B118" s="8"/>
      <c r="C118" s="85"/>
      <c r="D118" s="86"/>
      <c r="E118" s="87"/>
      <c r="F118" s="88"/>
      <c r="G118" s="88"/>
      <c r="H118" s="88"/>
      <c r="I118" s="89">
        <f>SUM(I119:I123)</f>
        <v>0</v>
      </c>
    </row>
    <row r="119" spans="1:9" ht="15.75" hidden="1" outlineLevel="1" x14ac:dyDescent="0.25">
      <c r="A119" s="8"/>
      <c r="B119" s="8"/>
      <c r="C119" s="9"/>
      <c r="D119" s="44"/>
      <c r="E119" s="8"/>
      <c r="F119" s="10"/>
      <c r="G119" s="10"/>
      <c r="H119" s="10">
        <f t="shared" ref="H119:H132" si="32">ROUND(IF($I$5=0,0,(1+$I$5)*G119),2)</f>
        <v>0</v>
      </c>
      <c r="I119" s="41">
        <f t="shared" ref="I119:I132" si="33">ROUND(F119*H119,2)</f>
        <v>0</v>
      </c>
    </row>
    <row r="120" spans="1:9" ht="15.75" hidden="1" outlineLevel="1" x14ac:dyDescent="0.25">
      <c r="A120" s="8"/>
      <c r="B120" s="8"/>
      <c r="C120" s="9"/>
      <c r="D120" s="44"/>
      <c r="E120" s="8"/>
      <c r="F120" s="10"/>
      <c r="G120" s="10"/>
      <c r="H120" s="10">
        <f t="shared" si="32"/>
        <v>0</v>
      </c>
      <c r="I120" s="41">
        <f t="shared" si="33"/>
        <v>0</v>
      </c>
    </row>
    <row r="121" spans="1:9" ht="15.75" hidden="1" outlineLevel="1" x14ac:dyDescent="0.25">
      <c r="A121" s="8"/>
      <c r="B121" s="8"/>
      <c r="C121" s="9"/>
      <c r="D121" s="44"/>
      <c r="E121" s="8"/>
      <c r="F121" s="10"/>
      <c r="G121" s="10"/>
      <c r="H121" s="10">
        <f t="shared" ref="H121" si="34">ROUND(IF($I$5=0,0,(1+$I$5)*G121),2)</f>
        <v>0</v>
      </c>
      <c r="I121" s="41">
        <f t="shared" ref="I121:I122" si="35">ROUND(F121*H121,2)</f>
        <v>0</v>
      </c>
    </row>
    <row r="122" spans="1:9" ht="15.75" hidden="1" outlineLevel="1" x14ac:dyDescent="0.25">
      <c r="A122" s="8"/>
      <c r="B122" s="11"/>
      <c r="C122" s="9"/>
      <c r="D122" s="44"/>
      <c r="E122" s="8"/>
      <c r="F122" s="10"/>
      <c r="G122" s="10"/>
      <c r="H122" s="10">
        <f>ROUND(IF($I$5=0,0,(1+$I$5)*G122),2)</f>
        <v>0</v>
      </c>
      <c r="I122" s="41">
        <f t="shared" si="35"/>
        <v>0</v>
      </c>
    </row>
    <row r="123" spans="1:9" ht="15.75" hidden="1" outlineLevel="1" x14ac:dyDescent="0.25">
      <c r="A123" s="8"/>
      <c r="B123" s="8"/>
      <c r="C123" s="9"/>
      <c r="D123" s="44"/>
      <c r="E123" s="8"/>
      <c r="F123" s="10"/>
      <c r="G123" s="10"/>
      <c r="H123" s="10">
        <f t="shared" ref="H123" si="36">ROUND(IF($I$5=0,0,(1+$I$5)*G123),2)</f>
        <v>0</v>
      </c>
      <c r="I123" s="41">
        <f t="shared" ref="I123" si="37">ROUND(F123*H123,2)</f>
        <v>0</v>
      </c>
    </row>
    <row r="124" spans="1:9" ht="15.75" hidden="1" outlineLevel="1" x14ac:dyDescent="0.25">
      <c r="A124" s="8"/>
      <c r="B124" s="8"/>
      <c r="C124" s="85"/>
      <c r="D124" s="86"/>
      <c r="E124" s="87"/>
      <c r="F124" s="88"/>
      <c r="G124" s="88"/>
      <c r="H124" s="88"/>
      <c r="I124" s="89">
        <f>SUM(I125,I130)</f>
        <v>0</v>
      </c>
    </row>
    <row r="125" spans="1:9" ht="15.75" hidden="1" outlineLevel="1" x14ac:dyDescent="0.25">
      <c r="A125" s="8"/>
      <c r="B125" s="8"/>
      <c r="C125" s="91"/>
      <c r="D125" s="92"/>
      <c r="E125" s="93"/>
      <c r="F125" s="94"/>
      <c r="G125" s="94"/>
      <c r="H125" s="94"/>
      <c r="I125" s="95">
        <f>SUM(I126:I129)</f>
        <v>0</v>
      </c>
    </row>
    <row r="126" spans="1:9" ht="15.75" hidden="1" outlineLevel="1" x14ac:dyDescent="0.25">
      <c r="A126" s="8"/>
      <c r="B126" s="8"/>
      <c r="C126" s="9"/>
      <c r="D126" s="44"/>
      <c r="E126" s="8"/>
      <c r="F126" s="10"/>
      <c r="G126" s="10"/>
      <c r="H126" s="10">
        <f t="shared" si="32"/>
        <v>0</v>
      </c>
      <c r="I126" s="41">
        <f t="shared" si="33"/>
        <v>0</v>
      </c>
    </row>
    <row r="127" spans="1:9" ht="15.75" hidden="1" outlineLevel="1" x14ac:dyDescent="0.25">
      <c r="A127" s="8"/>
      <c r="B127" s="8"/>
      <c r="C127" s="9"/>
      <c r="D127" s="44"/>
      <c r="E127" s="8"/>
      <c r="F127" s="10"/>
      <c r="G127" s="10"/>
      <c r="H127" s="10">
        <f t="shared" si="32"/>
        <v>0</v>
      </c>
      <c r="I127" s="41">
        <f t="shared" si="33"/>
        <v>0</v>
      </c>
    </row>
    <row r="128" spans="1:9" ht="15.75" hidden="1" outlineLevel="1" x14ac:dyDescent="0.25">
      <c r="A128" s="8"/>
      <c r="B128" s="8"/>
      <c r="C128" s="9"/>
      <c r="D128" s="44"/>
      <c r="E128" s="8"/>
      <c r="F128" s="10"/>
      <c r="G128" s="10"/>
      <c r="H128" s="10">
        <f t="shared" si="32"/>
        <v>0</v>
      </c>
      <c r="I128" s="41">
        <f t="shared" si="33"/>
        <v>0</v>
      </c>
    </row>
    <row r="129" spans="1:10" ht="15.75" hidden="1" outlineLevel="1" x14ac:dyDescent="0.25">
      <c r="A129" s="8"/>
      <c r="B129" s="8"/>
      <c r="C129" s="9"/>
      <c r="D129" s="44"/>
      <c r="E129" s="8"/>
      <c r="F129" s="10"/>
      <c r="G129" s="10"/>
      <c r="H129" s="10">
        <f t="shared" si="32"/>
        <v>0</v>
      </c>
      <c r="I129" s="41">
        <f t="shared" si="33"/>
        <v>0</v>
      </c>
    </row>
    <row r="130" spans="1:10" ht="15.75" hidden="1" outlineLevel="1" x14ac:dyDescent="0.25">
      <c r="A130" s="8"/>
      <c r="B130" s="8"/>
      <c r="C130" s="91"/>
      <c r="D130" s="92"/>
      <c r="E130" s="93"/>
      <c r="F130" s="94"/>
      <c r="G130" s="94"/>
      <c r="H130" s="94"/>
      <c r="I130" s="95">
        <f>SUM(I131:I134)</f>
        <v>0</v>
      </c>
    </row>
    <row r="131" spans="1:10" ht="15.75" hidden="1" outlineLevel="1" x14ac:dyDescent="0.25">
      <c r="A131" s="8"/>
      <c r="B131" s="8"/>
      <c r="C131" s="9"/>
      <c r="D131" s="44"/>
      <c r="E131" s="8"/>
      <c r="F131" s="10"/>
      <c r="G131" s="10"/>
      <c r="H131" s="10">
        <f t="shared" si="32"/>
        <v>0</v>
      </c>
      <c r="I131" s="41">
        <f t="shared" si="33"/>
        <v>0</v>
      </c>
    </row>
    <row r="132" spans="1:10" ht="15.75" hidden="1" outlineLevel="1" x14ac:dyDescent="0.25">
      <c r="A132" s="8"/>
      <c r="B132" s="8"/>
      <c r="C132" s="9"/>
      <c r="D132" s="44"/>
      <c r="E132" s="8"/>
      <c r="F132" s="10"/>
      <c r="G132" s="10"/>
      <c r="H132" s="10">
        <f t="shared" si="32"/>
        <v>0</v>
      </c>
      <c r="I132" s="41">
        <f t="shared" si="33"/>
        <v>0</v>
      </c>
    </row>
    <row r="133" spans="1:10" ht="15.75" hidden="1" outlineLevel="1" x14ac:dyDescent="0.25">
      <c r="A133" s="8"/>
      <c r="B133" s="8"/>
      <c r="C133" s="9"/>
      <c r="D133" s="44"/>
      <c r="E133" s="8"/>
      <c r="F133" s="10"/>
      <c r="G133" s="10"/>
      <c r="H133" s="10">
        <f t="shared" ref="H133:H134" si="38">ROUND(IF($I$5=0,0,(1+$I$5)*G133),2)</f>
        <v>0</v>
      </c>
      <c r="I133" s="41">
        <f t="shared" ref="I133:I134" si="39">ROUND(F133*H133,2)</f>
        <v>0</v>
      </c>
    </row>
    <row r="134" spans="1:10" ht="15.75" hidden="1" outlineLevel="1" x14ac:dyDescent="0.25">
      <c r="A134" s="8"/>
      <c r="B134" s="8"/>
      <c r="C134" s="9"/>
      <c r="D134" s="44"/>
      <c r="E134" s="8"/>
      <c r="F134" s="10"/>
      <c r="G134" s="10"/>
      <c r="H134" s="10">
        <f t="shared" si="38"/>
        <v>0</v>
      </c>
      <c r="I134" s="41">
        <f t="shared" si="39"/>
        <v>0</v>
      </c>
    </row>
    <row r="135" spans="1:10" ht="15.75" outlineLevel="1" x14ac:dyDescent="0.25">
      <c r="A135" s="8"/>
      <c r="B135" s="8"/>
      <c r="C135" s="9"/>
      <c r="D135" s="44"/>
      <c r="E135" s="8"/>
      <c r="F135" s="10"/>
      <c r="G135" s="10"/>
      <c r="H135" s="10"/>
      <c r="I135" s="41"/>
    </row>
    <row r="136" spans="1:10" ht="18.75" x14ac:dyDescent="0.25">
      <c r="A136" s="5"/>
      <c r="B136" s="6"/>
      <c r="C136" s="7" t="s">
        <v>24</v>
      </c>
      <c r="D136" s="43" t="s">
        <v>134</v>
      </c>
      <c r="E136" s="39"/>
      <c r="F136" s="39"/>
      <c r="G136" s="39"/>
      <c r="H136" s="38"/>
      <c r="I136" s="40">
        <f>SUM(I137:I142)</f>
        <v>0</v>
      </c>
    </row>
    <row r="137" spans="1:10" ht="15.75" outlineLevel="1" x14ac:dyDescent="0.25">
      <c r="A137" s="8"/>
      <c r="B137" s="8"/>
      <c r="C137" s="9" t="s">
        <v>25</v>
      </c>
      <c r="D137" s="44" t="s">
        <v>135</v>
      </c>
      <c r="E137" s="8" t="s">
        <v>84</v>
      </c>
      <c r="F137" s="10">
        <v>27</v>
      </c>
      <c r="G137" s="10"/>
      <c r="H137" s="10">
        <f t="shared" ref="H137" si="40">ROUND(IF($I$5=0,0,(1+$I$5)*G137),2)</f>
        <v>0</v>
      </c>
      <c r="I137" s="41">
        <f t="shared" ref="I137" si="41">ROUND(F137*H137,2)</f>
        <v>0</v>
      </c>
    </row>
    <row r="138" spans="1:10" ht="15.75" outlineLevel="1" x14ac:dyDescent="0.25">
      <c r="A138" s="8"/>
      <c r="B138" s="8"/>
      <c r="C138" s="9" t="s">
        <v>136</v>
      </c>
      <c r="D138" s="44" t="s">
        <v>123</v>
      </c>
      <c r="E138" s="8" t="s">
        <v>85</v>
      </c>
      <c r="F138" s="10">
        <v>2.7</v>
      </c>
      <c r="G138" s="10"/>
      <c r="H138" s="10">
        <f t="shared" ref="H138:H142" si="42">ROUND(IF($I$5=0,0,(1+$I$5)*G138),2)</f>
        <v>0</v>
      </c>
      <c r="I138" s="41">
        <f t="shared" ref="I138:I142" si="43">ROUND(F138*H138,2)</f>
        <v>0</v>
      </c>
      <c r="J138" s="158"/>
    </row>
    <row r="139" spans="1:10" ht="15.75" outlineLevel="1" x14ac:dyDescent="0.25">
      <c r="A139" s="8"/>
      <c r="B139" s="8"/>
      <c r="C139" s="9" t="s">
        <v>137</v>
      </c>
      <c r="D139" s="44" t="s">
        <v>124</v>
      </c>
      <c r="E139" s="8" t="s">
        <v>85</v>
      </c>
      <c r="F139" s="10">
        <v>2.7</v>
      </c>
      <c r="G139" s="10"/>
      <c r="H139" s="10">
        <f t="shared" si="42"/>
        <v>0</v>
      </c>
      <c r="I139" s="41">
        <f t="shared" si="43"/>
        <v>0</v>
      </c>
    </row>
    <row r="140" spans="1:10" ht="15.75" outlineLevel="1" x14ac:dyDescent="0.25">
      <c r="A140" s="8"/>
      <c r="B140" s="8"/>
      <c r="C140" s="9" t="s">
        <v>138</v>
      </c>
      <c r="D140" s="44" t="s">
        <v>125</v>
      </c>
      <c r="E140" s="8" t="s">
        <v>83</v>
      </c>
      <c r="F140" s="10">
        <v>7.2</v>
      </c>
      <c r="G140" s="10"/>
      <c r="H140" s="10">
        <f t="shared" si="42"/>
        <v>0</v>
      </c>
      <c r="I140" s="41">
        <f t="shared" si="43"/>
        <v>0</v>
      </c>
    </row>
    <row r="141" spans="1:10" ht="15.75" outlineLevel="1" x14ac:dyDescent="0.25">
      <c r="A141" s="8"/>
      <c r="B141" s="11"/>
      <c r="C141" s="9" t="s">
        <v>139</v>
      </c>
      <c r="D141" s="44" t="s">
        <v>126</v>
      </c>
      <c r="E141" s="8" t="s">
        <v>88</v>
      </c>
      <c r="F141" s="10">
        <v>162</v>
      </c>
      <c r="G141" s="10"/>
      <c r="H141" s="10">
        <f t="shared" si="42"/>
        <v>0</v>
      </c>
      <c r="I141" s="41">
        <f t="shared" si="43"/>
        <v>0</v>
      </c>
    </row>
    <row r="142" spans="1:10" ht="15.75" outlineLevel="1" x14ac:dyDescent="0.25">
      <c r="A142" s="8"/>
      <c r="B142" s="8"/>
      <c r="C142" s="9" t="s">
        <v>140</v>
      </c>
      <c r="D142" s="44" t="s">
        <v>92</v>
      </c>
      <c r="E142" s="8" t="s">
        <v>85</v>
      </c>
      <c r="F142" s="10">
        <v>2.7</v>
      </c>
      <c r="G142" s="10"/>
      <c r="H142" s="10">
        <f t="shared" si="42"/>
        <v>0</v>
      </c>
      <c r="I142" s="41">
        <f t="shared" si="43"/>
        <v>0</v>
      </c>
    </row>
    <row r="143" spans="1:10" ht="15.75" hidden="1" outlineLevel="1" x14ac:dyDescent="0.25">
      <c r="A143" s="8"/>
      <c r="B143" s="8"/>
      <c r="C143" s="9"/>
      <c r="D143" s="44"/>
      <c r="E143" s="8"/>
      <c r="F143" s="10"/>
      <c r="G143" s="10"/>
      <c r="H143" s="10">
        <f t="shared" ref="H143:H148" si="44">ROUND(IF($I$5=0,0,(1+$I$5)*G143),2)</f>
        <v>0</v>
      </c>
      <c r="I143" s="41">
        <f t="shared" ref="I143:I148" si="45">ROUND(F143*H143,2)</f>
        <v>0</v>
      </c>
    </row>
    <row r="144" spans="1:10" ht="15.75" hidden="1" outlineLevel="1" x14ac:dyDescent="0.25">
      <c r="A144" s="8"/>
      <c r="B144" s="8"/>
      <c r="C144" s="85"/>
      <c r="D144" s="86"/>
      <c r="E144" s="87"/>
      <c r="F144" s="88"/>
      <c r="G144" s="88"/>
      <c r="H144" s="88"/>
      <c r="I144" s="89">
        <f>SUM(I145)</f>
        <v>0</v>
      </c>
    </row>
    <row r="145" spans="1:9" ht="15.75" hidden="1" outlineLevel="1" x14ac:dyDescent="0.25">
      <c r="A145" s="8"/>
      <c r="B145" s="8"/>
      <c r="C145" s="9"/>
      <c r="D145" s="44"/>
      <c r="E145" s="8"/>
      <c r="F145" s="10"/>
      <c r="G145" s="10"/>
      <c r="H145" s="10">
        <f t="shared" si="44"/>
        <v>0</v>
      </c>
      <c r="I145" s="41">
        <f t="shared" si="45"/>
        <v>0</v>
      </c>
    </row>
    <row r="146" spans="1:9" ht="15.75" hidden="1" outlineLevel="1" x14ac:dyDescent="0.25">
      <c r="A146" s="8"/>
      <c r="B146" s="8"/>
      <c r="C146" s="85"/>
      <c r="D146" s="86"/>
      <c r="E146" s="87"/>
      <c r="F146" s="88"/>
      <c r="G146" s="88"/>
      <c r="H146" s="88"/>
      <c r="I146" s="89">
        <f>SUM(I147)</f>
        <v>0</v>
      </c>
    </row>
    <row r="147" spans="1:9" ht="15.75" hidden="1" outlineLevel="1" x14ac:dyDescent="0.25">
      <c r="A147" s="8"/>
      <c r="B147" s="8"/>
      <c r="C147" s="9"/>
      <c r="D147" s="44"/>
      <c r="E147" s="8"/>
      <c r="F147" s="10"/>
      <c r="G147" s="10"/>
      <c r="H147" s="10">
        <f t="shared" si="44"/>
        <v>0</v>
      </c>
      <c r="I147" s="41">
        <f t="shared" si="45"/>
        <v>0</v>
      </c>
    </row>
    <row r="148" spans="1:9" ht="15.75" hidden="1" outlineLevel="1" x14ac:dyDescent="0.25">
      <c r="A148" s="8"/>
      <c r="B148" s="8"/>
      <c r="C148" s="9"/>
      <c r="D148" s="44"/>
      <c r="E148" s="8"/>
      <c r="F148" s="10"/>
      <c r="G148" s="10"/>
      <c r="H148" s="10">
        <f t="shared" si="44"/>
        <v>0</v>
      </c>
      <c r="I148" s="41">
        <f t="shared" si="45"/>
        <v>0</v>
      </c>
    </row>
    <row r="149" spans="1:9" ht="15.75" hidden="1" outlineLevel="1" x14ac:dyDescent="0.25">
      <c r="A149" s="8"/>
      <c r="B149" s="8"/>
      <c r="C149" s="9"/>
      <c r="D149" s="44"/>
      <c r="E149" s="8"/>
      <c r="F149" s="10"/>
      <c r="G149" s="10"/>
      <c r="H149" s="10">
        <f t="shared" ref="H149:H166" si="46">ROUND(IF($I$5=0,0,(1+$I$5)*G149),2)</f>
        <v>0</v>
      </c>
      <c r="I149" s="41">
        <f t="shared" ref="I149:I166" si="47">ROUND(F149*H149,2)</f>
        <v>0</v>
      </c>
    </row>
    <row r="150" spans="1:9" ht="15.75" hidden="1" outlineLevel="1" x14ac:dyDescent="0.25">
      <c r="A150" s="8"/>
      <c r="B150" s="8"/>
      <c r="C150" s="9"/>
      <c r="D150" s="44"/>
      <c r="E150" s="8"/>
      <c r="F150" s="10"/>
      <c r="G150" s="10"/>
      <c r="H150" s="10">
        <f t="shared" si="46"/>
        <v>0</v>
      </c>
      <c r="I150" s="41">
        <f t="shared" si="47"/>
        <v>0</v>
      </c>
    </row>
    <row r="151" spans="1:9" ht="15.75" hidden="1" outlineLevel="1" x14ac:dyDescent="0.25">
      <c r="A151" s="8"/>
      <c r="B151" s="8"/>
      <c r="C151" s="9"/>
      <c r="D151" s="44"/>
      <c r="E151" s="8"/>
      <c r="F151" s="10"/>
      <c r="G151" s="10"/>
      <c r="H151" s="10">
        <f t="shared" si="46"/>
        <v>0</v>
      </c>
      <c r="I151" s="41">
        <f t="shared" si="47"/>
        <v>0</v>
      </c>
    </row>
    <row r="152" spans="1:9" ht="15.75" hidden="1" outlineLevel="1" x14ac:dyDescent="0.25">
      <c r="A152" s="8"/>
      <c r="B152" s="8"/>
      <c r="C152" s="9"/>
      <c r="D152" s="44"/>
      <c r="E152" s="8"/>
      <c r="F152" s="10"/>
      <c r="G152" s="10"/>
      <c r="H152" s="10">
        <f t="shared" si="46"/>
        <v>0</v>
      </c>
      <c r="I152" s="41">
        <f t="shared" si="47"/>
        <v>0</v>
      </c>
    </row>
    <row r="153" spans="1:9" ht="15.75" hidden="1" outlineLevel="1" x14ac:dyDescent="0.25">
      <c r="A153" s="8"/>
      <c r="B153" s="8"/>
      <c r="C153" s="9"/>
      <c r="D153" s="44"/>
      <c r="E153" s="8"/>
      <c r="F153" s="10"/>
      <c r="G153" s="10"/>
      <c r="H153" s="10">
        <f t="shared" si="46"/>
        <v>0</v>
      </c>
      <c r="I153" s="41">
        <f t="shared" si="47"/>
        <v>0</v>
      </c>
    </row>
    <row r="154" spans="1:9" ht="15.75" hidden="1" outlineLevel="1" x14ac:dyDescent="0.25">
      <c r="A154" s="8"/>
      <c r="B154" s="8"/>
      <c r="C154" s="9"/>
      <c r="D154" s="44"/>
      <c r="E154" s="8"/>
      <c r="F154" s="10"/>
      <c r="G154" s="10"/>
      <c r="H154" s="10">
        <f t="shared" si="46"/>
        <v>0</v>
      </c>
      <c r="I154" s="41">
        <f t="shared" si="47"/>
        <v>0</v>
      </c>
    </row>
    <row r="155" spans="1:9" ht="15.75" hidden="1" outlineLevel="1" x14ac:dyDescent="0.25">
      <c r="A155" s="8"/>
      <c r="B155" s="8"/>
      <c r="C155" s="9"/>
      <c r="D155" s="44"/>
      <c r="E155" s="8"/>
      <c r="F155" s="10"/>
      <c r="G155" s="10"/>
      <c r="H155" s="10">
        <f t="shared" si="46"/>
        <v>0</v>
      </c>
      <c r="I155" s="41">
        <f t="shared" si="47"/>
        <v>0</v>
      </c>
    </row>
    <row r="156" spans="1:9" ht="15.75" hidden="1" outlineLevel="1" x14ac:dyDescent="0.25">
      <c r="A156" s="8"/>
      <c r="B156" s="8"/>
      <c r="C156" s="9"/>
      <c r="D156" s="44"/>
      <c r="E156" s="8"/>
      <c r="F156" s="10"/>
      <c r="G156" s="10"/>
      <c r="H156" s="10">
        <f t="shared" si="46"/>
        <v>0</v>
      </c>
      <c r="I156" s="41">
        <f t="shared" si="47"/>
        <v>0</v>
      </c>
    </row>
    <row r="157" spans="1:9" ht="15.75" hidden="1" outlineLevel="1" x14ac:dyDescent="0.25">
      <c r="A157" s="8"/>
      <c r="B157" s="8"/>
      <c r="C157" s="9"/>
      <c r="D157" s="44"/>
      <c r="E157" s="8"/>
      <c r="F157" s="10"/>
      <c r="G157" s="10"/>
      <c r="H157" s="10">
        <f t="shared" si="46"/>
        <v>0</v>
      </c>
      <c r="I157" s="41">
        <f t="shared" si="47"/>
        <v>0</v>
      </c>
    </row>
    <row r="158" spans="1:9" ht="15.75" hidden="1" outlineLevel="1" x14ac:dyDescent="0.25">
      <c r="A158" s="8"/>
      <c r="B158" s="8"/>
      <c r="C158" s="9"/>
      <c r="D158" s="44"/>
      <c r="E158" s="8"/>
      <c r="F158" s="10"/>
      <c r="G158" s="10"/>
      <c r="H158" s="10">
        <f t="shared" si="46"/>
        <v>0</v>
      </c>
      <c r="I158" s="41">
        <f t="shared" si="47"/>
        <v>0</v>
      </c>
    </row>
    <row r="159" spans="1:9" ht="15.75" hidden="1" outlineLevel="1" x14ac:dyDescent="0.25">
      <c r="A159" s="8"/>
      <c r="B159" s="8"/>
      <c r="C159" s="9"/>
      <c r="D159" s="44"/>
      <c r="E159" s="8"/>
      <c r="F159" s="10"/>
      <c r="G159" s="10"/>
      <c r="H159" s="10">
        <f t="shared" si="46"/>
        <v>0</v>
      </c>
      <c r="I159" s="41">
        <f t="shared" si="47"/>
        <v>0</v>
      </c>
    </row>
    <row r="160" spans="1:9" ht="15.75" hidden="1" outlineLevel="1" x14ac:dyDescent="0.25">
      <c r="A160" s="8"/>
      <c r="B160" s="8"/>
      <c r="C160" s="9"/>
      <c r="D160" s="44"/>
      <c r="E160" s="8"/>
      <c r="F160" s="10"/>
      <c r="G160" s="10"/>
      <c r="H160" s="10">
        <f t="shared" si="46"/>
        <v>0</v>
      </c>
      <c r="I160" s="41">
        <f t="shared" si="47"/>
        <v>0</v>
      </c>
    </row>
    <row r="161" spans="1:10" ht="15.75" hidden="1" outlineLevel="1" x14ac:dyDescent="0.25">
      <c r="A161" s="8"/>
      <c r="B161" s="8"/>
      <c r="C161" s="9"/>
      <c r="D161" s="44"/>
      <c r="E161" s="8"/>
      <c r="F161" s="10"/>
      <c r="G161" s="10"/>
      <c r="H161" s="10">
        <f t="shared" si="46"/>
        <v>0</v>
      </c>
      <c r="I161" s="41">
        <f t="shared" si="47"/>
        <v>0</v>
      </c>
    </row>
    <row r="162" spans="1:10" ht="15.75" hidden="1" outlineLevel="1" x14ac:dyDescent="0.25">
      <c r="A162" s="8"/>
      <c r="B162" s="8"/>
      <c r="C162" s="9"/>
      <c r="D162" s="44"/>
      <c r="E162" s="8"/>
      <c r="F162" s="10"/>
      <c r="G162" s="10"/>
      <c r="H162" s="10">
        <f t="shared" si="46"/>
        <v>0</v>
      </c>
      <c r="I162" s="41">
        <f t="shared" si="47"/>
        <v>0</v>
      </c>
    </row>
    <row r="163" spans="1:10" ht="15.75" hidden="1" outlineLevel="1" x14ac:dyDescent="0.25">
      <c r="A163" s="8"/>
      <c r="B163" s="8"/>
      <c r="C163" s="9"/>
      <c r="D163" s="44"/>
      <c r="E163" s="8"/>
      <c r="F163" s="10"/>
      <c r="G163" s="10"/>
      <c r="H163" s="10">
        <f t="shared" si="46"/>
        <v>0</v>
      </c>
      <c r="I163" s="41">
        <f t="shared" si="47"/>
        <v>0</v>
      </c>
    </row>
    <row r="164" spans="1:10" ht="15.75" hidden="1" outlineLevel="1" x14ac:dyDescent="0.25">
      <c r="A164" s="8"/>
      <c r="B164" s="8"/>
      <c r="C164" s="9"/>
      <c r="D164" s="44"/>
      <c r="E164" s="8"/>
      <c r="F164" s="10"/>
      <c r="G164" s="10"/>
      <c r="H164" s="10">
        <f t="shared" si="46"/>
        <v>0</v>
      </c>
      <c r="I164" s="41">
        <f t="shared" si="47"/>
        <v>0</v>
      </c>
    </row>
    <row r="165" spans="1:10" ht="15.75" hidden="1" outlineLevel="1" x14ac:dyDescent="0.25">
      <c r="A165" s="8"/>
      <c r="B165" s="8"/>
      <c r="C165" s="9"/>
      <c r="D165" s="44"/>
      <c r="E165" s="8"/>
      <c r="F165" s="10"/>
      <c r="G165" s="10"/>
      <c r="H165" s="10">
        <f t="shared" si="46"/>
        <v>0</v>
      </c>
      <c r="I165" s="41">
        <f t="shared" si="47"/>
        <v>0</v>
      </c>
    </row>
    <row r="166" spans="1:10" ht="15.75" hidden="1" outlineLevel="1" x14ac:dyDescent="0.25">
      <c r="A166" s="8"/>
      <c r="B166" s="8"/>
      <c r="C166" s="9"/>
      <c r="D166" s="44"/>
      <c r="E166" s="8"/>
      <c r="F166" s="10"/>
      <c r="G166" s="10"/>
      <c r="H166" s="10">
        <f t="shared" si="46"/>
        <v>0</v>
      </c>
      <c r="I166" s="41">
        <f t="shared" si="47"/>
        <v>0</v>
      </c>
    </row>
    <row r="167" spans="1:10" ht="15.75" outlineLevel="1" x14ac:dyDescent="0.25">
      <c r="A167" s="8"/>
      <c r="B167" s="8"/>
      <c r="C167" s="9"/>
      <c r="D167" s="44"/>
      <c r="E167" s="8"/>
      <c r="F167" s="10"/>
      <c r="G167" s="10"/>
      <c r="H167" s="10"/>
      <c r="I167" s="41"/>
    </row>
    <row r="168" spans="1:10" ht="18.75" x14ac:dyDescent="0.25">
      <c r="A168" s="5"/>
      <c r="B168" s="6"/>
      <c r="C168" s="7" t="s">
        <v>26</v>
      </c>
      <c r="D168" s="43" t="s">
        <v>141</v>
      </c>
      <c r="E168" s="39"/>
      <c r="F168" s="39"/>
      <c r="G168" s="39"/>
      <c r="H168" s="38"/>
      <c r="I168" s="40">
        <f>SUM(I169:I177)</f>
        <v>0</v>
      </c>
    </row>
    <row r="169" spans="1:10" ht="15.75" outlineLevel="1" x14ac:dyDescent="0.25">
      <c r="A169" s="8"/>
      <c r="B169" s="8"/>
      <c r="C169" s="9" t="s">
        <v>27</v>
      </c>
      <c r="D169" s="44" t="s">
        <v>142</v>
      </c>
      <c r="E169" s="8" t="s">
        <v>85</v>
      </c>
      <c r="F169" s="10">
        <v>15</v>
      </c>
      <c r="G169" s="10"/>
      <c r="H169" s="10">
        <f t="shared" ref="H169" si="48">ROUND(IF($I$5=0,0,(1+$I$5)*G169),2)</f>
        <v>0</v>
      </c>
      <c r="I169" s="41">
        <f t="shared" ref="I169" si="49">ROUND(F169*H169,2)</f>
        <v>0</v>
      </c>
    </row>
    <row r="170" spans="1:10" ht="15.75" outlineLevel="1" x14ac:dyDescent="0.25">
      <c r="A170" s="8"/>
      <c r="B170" s="8"/>
      <c r="C170" s="9" t="s">
        <v>66</v>
      </c>
      <c r="D170" s="44" t="s">
        <v>143</v>
      </c>
      <c r="E170" s="8" t="s">
        <v>93</v>
      </c>
      <c r="F170" s="10">
        <v>1</v>
      </c>
      <c r="G170" s="10"/>
      <c r="H170" s="10">
        <f t="shared" ref="H170" si="50">ROUND(IF($I$5=0,0,(1+$I$5)*G170),2)</f>
        <v>0</v>
      </c>
      <c r="I170" s="41">
        <f t="shared" ref="I170" si="51">ROUND(F170*H170,2)</f>
        <v>0</v>
      </c>
    </row>
    <row r="171" spans="1:10" ht="15.75" outlineLevel="1" x14ac:dyDescent="0.25">
      <c r="A171" s="8"/>
      <c r="B171" s="8"/>
      <c r="C171" s="9" t="s">
        <v>146</v>
      </c>
      <c r="D171" s="44" t="s">
        <v>144</v>
      </c>
      <c r="E171" s="8" t="s">
        <v>93</v>
      </c>
      <c r="F171" s="10">
        <v>1</v>
      </c>
      <c r="G171" s="10"/>
      <c r="H171" s="10">
        <f t="shared" ref="H171:H177" si="52">ROUND(IF($I$5=0,0,(1+$I$5)*G171),2)</f>
        <v>0</v>
      </c>
      <c r="I171" s="41">
        <f t="shared" ref="I171:I177" si="53">ROUND(F171*H171,2)</f>
        <v>0</v>
      </c>
    </row>
    <row r="172" spans="1:10" ht="15.75" outlineLevel="1" x14ac:dyDescent="0.25">
      <c r="A172" s="8"/>
      <c r="B172" s="8"/>
      <c r="C172" s="9" t="s">
        <v>147</v>
      </c>
      <c r="D172" s="44" t="s">
        <v>145</v>
      </c>
      <c r="E172" s="8" t="s">
        <v>93</v>
      </c>
      <c r="F172" s="10">
        <v>1</v>
      </c>
      <c r="G172" s="10"/>
      <c r="H172" s="10">
        <f t="shared" si="52"/>
        <v>0</v>
      </c>
      <c r="I172" s="41">
        <f t="shared" si="53"/>
        <v>0</v>
      </c>
    </row>
    <row r="173" spans="1:10" ht="15.75" outlineLevel="1" x14ac:dyDescent="0.25">
      <c r="A173" s="8"/>
      <c r="B173" s="8"/>
      <c r="C173" s="9" t="s">
        <v>148</v>
      </c>
      <c r="D173" s="44" t="s">
        <v>123</v>
      </c>
      <c r="E173" s="8" t="s">
        <v>85</v>
      </c>
      <c r="F173" s="10">
        <v>2.1</v>
      </c>
      <c r="G173" s="10"/>
      <c r="H173" s="10">
        <f t="shared" si="52"/>
        <v>0</v>
      </c>
      <c r="I173" s="41">
        <f t="shared" si="53"/>
        <v>0</v>
      </c>
      <c r="J173" s="158"/>
    </row>
    <row r="174" spans="1:10" ht="15.75" outlineLevel="1" x14ac:dyDescent="0.25">
      <c r="A174" s="8"/>
      <c r="B174" s="8"/>
      <c r="C174" s="9" t="s">
        <v>149</v>
      </c>
      <c r="D174" s="44" t="s">
        <v>124</v>
      </c>
      <c r="E174" s="8" t="s">
        <v>85</v>
      </c>
      <c r="F174" s="10">
        <v>2.1</v>
      </c>
      <c r="G174" s="10"/>
      <c r="H174" s="10">
        <f t="shared" si="52"/>
        <v>0</v>
      </c>
      <c r="I174" s="41">
        <f t="shared" si="53"/>
        <v>0</v>
      </c>
    </row>
    <row r="175" spans="1:10" ht="15.75" outlineLevel="1" x14ac:dyDescent="0.25">
      <c r="A175" s="8"/>
      <c r="B175" s="8"/>
      <c r="C175" s="9" t="s">
        <v>150</v>
      </c>
      <c r="D175" s="44" t="s">
        <v>125</v>
      </c>
      <c r="E175" s="8" t="s">
        <v>83</v>
      </c>
      <c r="F175" s="10">
        <v>1.5</v>
      </c>
      <c r="G175" s="10"/>
      <c r="H175" s="10">
        <f t="shared" si="52"/>
        <v>0</v>
      </c>
      <c r="I175" s="41">
        <f t="shared" si="53"/>
        <v>0</v>
      </c>
    </row>
    <row r="176" spans="1:10" ht="15.75" outlineLevel="1" x14ac:dyDescent="0.25">
      <c r="A176" s="8"/>
      <c r="B176" s="8"/>
      <c r="C176" s="9" t="s">
        <v>151</v>
      </c>
      <c r="D176" s="44" t="s">
        <v>126</v>
      </c>
      <c r="E176" s="8" t="s">
        <v>88</v>
      </c>
      <c r="F176" s="10">
        <v>126</v>
      </c>
      <c r="G176" s="10"/>
      <c r="H176" s="10">
        <f t="shared" si="52"/>
        <v>0</v>
      </c>
      <c r="I176" s="41">
        <f t="shared" si="53"/>
        <v>0</v>
      </c>
    </row>
    <row r="177" spans="1:9" ht="15.75" outlineLevel="1" x14ac:dyDescent="0.25">
      <c r="A177" s="8"/>
      <c r="B177" s="8"/>
      <c r="C177" s="9" t="s">
        <v>152</v>
      </c>
      <c r="D177" s="44" t="s">
        <v>92</v>
      </c>
      <c r="E177" s="8" t="s">
        <v>85</v>
      </c>
      <c r="F177" s="10">
        <v>2.1</v>
      </c>
      <c r="G177" s="10"/>
      <c r="H177" s="10">
        <f t="shared" si="52"/>
        <v>0</v>
      </c>
      <c r="I177" s="41">
        <f t="shared" si="53"/>
        <v>0</v>
      </c>
    </row>
    <row r="178" spans="1:9" ht="15.75" hidden="1" outlineLevel="1" x14ac:dyDescent="0.25">
      <c r="A178" s="8"/>
      <c r="B178" s="8"/>
      <c r="C178" s="85"/>
      <c r="D178" s="86"/>
      <c r="E178" s="87"/>
      <c r="F178" s="88"/>
      <c r="G178" s="88"/>
      <c r="H178" s="88"/>
      <c r="I178" s="89">
        <f>SUM(I179:I182)</f>
        <v>0</v>
      </c>
    </row>
    <row r="179" spans="1:9" ht="15.75" hidden="1" outlineLevel="1" x14ac:dyDescent="0.25">
      <c r="A179" s="8"/>
      <c r="B179" s="8"/>
      <c r="C179" s="9"/>
      <c r="D179" s="44"/>
      <c r="E179" s="8"/>
      <c r="F179" s="10"/>
      <c r="G179" s="10"/>
      <c r="H179" s="10">
        <f t="shared" ref="H179:H186" si="54">ROUND(IF($I$5=0,0,(1+$I$5)*G179),2)</f>
        <v>0</v>
      </c>
      <c r="I179" s="41">
        <f t="shared" ref="I179:I186" si="55">ROUND(F179*H179,2)</f>
        <v>0</v>
      </c>
    </row>
    <row r="180" spans="1:9" ht="15.75" hidden="1" outlineLevel="1" x14ac:dyDescent="0.25">
      <c r="A180" s="8"/>
      <c r="B180" s="8"/>
      <c r="C180" s="9"/>
      <c r="D180" s="44"/>
      <c r="E180" s="8"/>
      <c r="F180" s="10"/>
      <c r="G180" s="10"/>
      <c r="H180" s="10">
        <f t="shared" si="54"/>
        <v>0</v>
      </c>
      <c r="I180" s="41">
        <f t="shared" si="55"/>
        <v>0</v>
      </c>
    </row>
    <row r="181" spans="1:9" ht="15.75" hidden="1" outlineLevel="1" x14ac:dyDescent="0.25">
      <c r="A181" s="8"/>
      <c r="B181" s="8"/>
      <c r="C181" s="9"/>
      <c r="D181" s="44"/>
      <c r="E181" s="8"/>
      <c r="F181" s="10"/>
      <c r="G181" s="10"/>
      <c r="H181" s="10">
        <f t="shared" si="54"/>
        <v>0</v>
      </c>
      <c r="I181" s="41">
        <f t="shared" si="55"/>
        <v>0</v>
      </c>
    </row>
    <row r="182" spans="1:9" ht="15.75" hidden="1" outlineLevel="1" x14ac:dyDescent="0.25">
      <c r="A182" s="8"/>
      <c r="B182" s="8"/>
      <c r="C182" s="9"/>
      <c r="D182" s="44"/>
      <c r="E182" s="8"/>
      <c r="F182" s="10"/>
      <c r="G182" s="10"/>
      <c r="H182" s="10">
        <f t="shared" si="54"/>
        <v>0</v>
      </c>
      <c r="I182" s="41">
        <f t="shared" si="55"/>
        <v>0</v>
      </c>
    </row>
    <row r="183" spans="1:9" ht="15.75" hidden="1" outlineLevel="1" x14ac:dyDescent="0.25">
      <c r="A183" s="8"/>
      <c r="B183" s="8"/>
      <c r="C183" s="85"/>
      <c r="D183" s="86"/>
      <c r="E183" s="87"/>
      <c r="F183" s="88"/>
      <c r="G183" s="88"/>
      <c r="H183" s="88"/>
      <c r="I183" s="89">
        <f>SUM(I184)</f>
        <v>0</v>
      </c>
    </row>
    <row r="184" spans="1:9" ht="15.75" hidden="1" outlineLevel="1" x14ac:dyDescent="0.25">
      <c r="A184" s="8"/>
      <c r="B184" s="8"/>
      <c r="C184" s="9"/>
      <c r="D184" s="44"/>
      <c r="E184" s="8"/>
      <c r="F184" s="10"/>
      <c r="G184" s="10"/>
      <c r="H184" s="10">
        <f t="shared" si="54"/>
        <v>0</v>
      </c>
      <c r="I184" s="41">
        <f t="shared" si="55"/>
        <v>0</v>
      </c>
    </row>
    <row r="185" spans="1:9" ht="15.75" hidden="1" outlineLevel="1" x14ac:dyDescent="0.25">
      <c r="A185" s="8"/>
      <c r="B185" s="8"/>
      <c r="C185" s="85"/>
      <c r="D185" s="86"/>
      <c r="E185" s="87"/>
      <c r="F185" s="88"/>
      <c r="G185" s="88"/>
      <c r="H185" s="88"/>
      <c r="I185" s="89">
        <f>SUM(I186)</f>
        <v>0</v>
      </c>
    </row>
    <row r="186" spans="1:9" ht="15.75" hidden="1" outlineLevel="1" x14ac:dyDescent="0.25">
      <c r="A186" s="8"/>
      <c r="B186" s="8"/>
      <c r="C186" s="9"/>
      <c r="D186" s="44"/>
      <c r="E186" s="8"/>
      <c r="F186" s="10"/>
      <c r="G186" s="10"/>
      <c r="H186" s="10">
        <f t="shared" si="54"/>
        <v>0</v>
      </c>
      <c r="I186" s="41">
        <f t="shared" si="55"/>
        <v>0</v>
      </c>
    </row>
    <row r="187" spans="1:9" ht="15.75" hidden="1" outlineLevel="1" x14ac:dyDescent="0.25">
      <c r="A187" s="8"/>
      <c r="B187" s="8"/>
      <c r="C187" s="9"/>
      <c r="D187" s="44"/>
      <c r="E187" s="8"/>
      <c r="F187" s="10"/>
      <c r="G187" s="10"/>
      <c r="H187" s="10">
        <f t="shared" ref="H187:H198" si="56">ROUND(IF($I$5=0,0,(1+$I$5)*G187),2)</f>
        <v>0</v>
      </c>
      <c r="I187" s="41">
        <f t="shared" ref="I187:I198" si="57">ROUND(F187*H187,2)</f>
        <v>0</v>
      </c>
    </row>
    <row r="188" spans="1:9" ht="15.75" hidden="1" outlineLevel="1" x14ac:dyDescent="0.25">
      <c r="A188" s="8"/>
      <c r="B188" s="8"/>
      <c r="C188" s="9"/>
      <c r="D188" s="44"/>
      <c r="E188" s="8"/>
      <c r="F188" s="10"/>
      <c r="G188" s="10"/>
      <c r="H188" s="10">
        <f t="shared" si="56"/>
        <v>0</v>
      </c>
      <c r="I188" s="41">
        <f t="shared" si="57"/>
        <v>0</v>
      </c>
    </row>
    <row r="189" spans="1:9" ht="15.75" hidden="1" outlineLevel="1" x14ac:dyDescent="0.25">
      <c r="A189" s="8"/>
      <c r="B189" s="8"/>
      <c r="C189" s="9"/>
      <c r="D189" s="44"/>
      <c r="E189" s="8"/>
      <c r="F189" s="10"/>
      <c r="G189" s="10"/>
      <c r="H189" s="10">
        <f t="shared" si="56"/>
        <v>0</v>
      </c>
      <c r="I189" s="41">
        <f t="shared" si="57"/>
        <v>0</v>
      </c>
    </row>
    <row r="190" spans="1:9" ht="15.75" hidden="1" outlineLevel="1" x14ac:dyDescent="0.25">
      <c r="A190" s="8"/>
      <c r="B190" s="8"/>
      <c r="C190" s="9"/>
      <c r="D190" s="44"/>
      <c r="E190" s="8"/>
      <c r="F190" s="10"/>
      <c r="G190" s="10"/>
      <c r="H190" s="10">
        <f t="shared" si="56"/>
        <v>0</v>
      </c>
      <c r="I190" s="41">
        <f t="shared" si="57"/>
        <v>0</v>
      </c>
    </row>
    <row r="191" spans="1:9" ht="15.75" hidden="1" outlineLevel="1" x14ac:dyDescent="0.25">
      <c r="A191" s="8"/>
      <c r="B191" s="8"/>
      <c r="C191" s="9"/>
      <c r="D191" s="44"/>
      <c r="E191" s="8"/>
      <c r="F191" s="10"/>
      <c r="G191" s="10"/>
      <c r="H191" s="10">
        <f t="shared" si="56"/>
        <v>0</v>
      </c>
      <c r="I191" s="41">
        <f t="shared" si="57"/>
        <v>0</v>
      </c>
    </row>
    <row r="192" spans="1:9" ht="15.75" hidden="1" outlineLevel="1" x14ac:dyDescent="0.25">
      <c r="A192" s="8"/>
      <c r="B192" s="8"/>
      <c r="C192" s="9"/>
      <c r="D192" s="44"/>
      <c r="E192" s="8"/>
      <c r="F192" s="10"/>
      <c r="G192" s="10"/>
      <c r="H192" s="10">
        <f t="shared" si="56"/>
        <v>0</v>
      </c>
      <c r="I192" s="41">
        <f t="shared" si="57"/>
        <v>0</v>
      </c>
    </row>
    <row r="193" spans="1:11" ht="15.75" hidden="1" outlineLevel="1" x14ac:dyDescent="0.25">
      <c r="A193" s="8"/>
      <c r="B193" s="8"/>
      <c r="C193" s="9"/>
      <c r="D193" s="44"/>
      <c r="E193" s="8"/>
      <c r="F193" s="10"/>
      <c r="G193" s="10"/>
      <c r="H193" s="10">
        <f t="shared" si="56"/>
        <v>0</v>
      </c>
      <c r="I193" s="41">
        <f t="shared" si="57"/>
        <v>0</v>
      </c>
    </row>
    <row r="194" spans="1:11" ht="15.75" hidden="1" outlineLevel="1" x14ac:dyDescent="0.25">
      <c r="A194" s="8"/>
      <c r="B194" s="8"/>
      <c r="C194" s="9"/>
      <c r="D194" s="44"/>
      <c r="E194" s="8"/>
      <c r="F194" s="10"/>
      <c r="G194" s="10"/>
      <c r="H194" s="10">
        <f t="shared" si="56"/>
        <v>0</v>
      </c>
      <c r="I194" s="41">
        <f t="shared" si="57"/>
        <v>0</v>
      </c>
    </row>
    <row r="195" spans="1:11" ht="15.75" hidden="1" outlineLevel="1" x14ac:dyDescent="0.25">
      <c r="A195" s="8"/>
      <c r="B195" s="8"/>
      <c r="C195" s="9"/>
      <c r="D195" s="44"/>
      <c r="E195" s="8"/>
      <c r="F195" s="10"/>
      <c r="G195" s="10"/>
      <c r="H195" s="10">
        <f t="shared" si="56"/>
        <v>0</v>
      </c>
      <c r="I195" s="41">
        <f t="shared" si="57"/>
        <v>0</v>
      </c>
    </row>
    <row r="196" spans="1:11" ht="15.75" hidden="1" outlineLevel="1" x14ac:dyDescent="0.25">
      <c r="A196" s="8"/>
      <c r="B196" s="8"/>
      <c r="C196" s="9"/>
      <c r="D196" s="44"/>
      <c r="E196" s="8"/>
      <c r="F196" s="10"/>
      <c r="G196" s="10"/>
      <c r="H196" s="10">
        <f t="shared" si="56"/>
        <v>0</v>
      </c>
      <c r="I196" s="41">
        <f t="shared" si="57"/>
        <v>0</v>
      </c>
    </row>
    <row r="197" spans="1:11" ht="15.75" hidden="1" outlineLevel="1" x14ac:dyDescent="0.25">
      <c r="A197" s="8"/>
      <c r="B197" s="8"/>
      <c r="C197" s="9"/>
      <c r="D197" s="44"/>
      <c r="E197" s="8"/>
      <c r="F197" s="10"/>
      <c r="G197" s="10"/>
      <c r="H197" s="10">
        <f t="shared" si="56"/>
        <v>0</v>
      </c>
      <c r="I197" s="41">
        <f t="shared" si="57"/>
        <v>0</v>
      </c>
    </row>
    <row r="198" spans="1:11" ht="15.75" hidden="1" outlineLevel="1" x14ac:dyDescent="0.25">
      <c r="A198" s="8"/>
      <c r="B198" s="8"/>
      <c r="C198" s="9"/>
      <c r="D198" s="44"/>
      <c r="E198" s="8"/>
      <c r="F198" s="10"/>
      <c r="G198" s="10"/>
      <c r="H198" s="10">
        <f t="shared" si="56"/>
        <v>0</v>
      </c>
      <c r="I198" s="41">
        <f t="shared" si="57"/>
        <v>0</v>
      </c>
    </row>
    <row r="199" spans="1:11" ht="15.75" outlineLevel="1" x14ac:dyDescent="0.25">
      <c r="A199" s="8"/>
      <c r="B199" s="8"/>
      <c r="C199" s="9"/>
      <c r="D199" s="44"/>
      <c r="E199" s="8"/>
      <c r="F199" s="10"/>
      <c r="G199" s="10"/>
      <c r="H199" s="10"/>
      <c r="I199" s="41"/>
    </row>
    <row r="200" spans="1:11" ht="18.75" x14ac:dyDescent="0.25">
      <c r="A200" s="5"/>
      <c r="B200" s="6"/>
      <c r="C200" s="7" t="s">
        <v>67</v>
      </c>
      <c r="D200" s="43" t="s">
        <v>153</v>
      </c>
      <c r="E200" s="39"/>
      <c r="F200" s="39"/>
      <c r="G200" s="39"/>
      <c r="H200" s="38"/>
      <c r="I200" s="40">
        <f>SUM(I201:I210)</f>
        <v>0</v>
      </c>
    </row>
    <row r="201" spans="1:11" ht="15.75" outlineLevel="1" x14ac:dyDescent="0.25">
      <c r="A201" s="8"/>
      <c r="B201" s="8"/>
      <c r="C201" s="9" t="s">
        <v>68</v>
      </c>
      <c r="D201" s="44" t="s">
        <v>154</v>
      </c>
      <c r="E201" s="8" t="s">
        <v>87</v>
      </c>
      <c r="F201" s="10">
        <v>12</v>
      </c>
      <c r="G201" s="10"/>
      <c r="H201" s="10">
        <f t="shared" ref="H201" si="58">ROUND(IF($I$5=0,0,(1+$I$5)*G201),2)</f>
        <v>0</v>
      </c>
      <c r="I201" s="41">
        <f t="shared" ref="I201" si="59">ROUND(F201*H201,2)</f>
        <v>0</v>
      </c>
      <c r="J201" s="158"/>
      <c r="K201" s="159"/>
    </row>
    <row r="202" spans="1:11" ht="15.75" outlineLevel="1" x14ac:dyDescent="0.25">
      <c r="A202" s="8"/>
      <c r="B202" s="8"/>
      <c r="C202" s="9" t="s">
        <v>69</v>
      </c>
      <c r="D202" s="44" t="s">
        <v>222</v>
      </c>
      <c r="E202" s="8" t="s">
        <v>87</v>
      </c>
      <c r="F202" s="10">
        <v>65</v>
      </c>
      <c r="G202" s="10"/>
      <c r="H202" s="10">
        <f t="shared" ref="H202" si="60">ROUND(IF($I$5=0,0,(1+$I$5)*G202),2)</f>
        <v>0</v>
      </c>
      <c r="I202" s="41">
        <f t="shared" ref="I202" si="61">ROUND(F202*H202,2)</f>
        <v>0</v>
      </c>
      <c r="J202" s="158"/>
      <c r="K202" s="159"/>
    </row>
    <row r="203" spans="1:11" ht="31.5" outlineLevel="1" x14ac:dyDescent="0.25">
      <c r="A203" s="8"/>
      <c r="B203" s="8"/>
      <c r="C203" s="9" t="s">
        <v>70</v>
      </c>
      <c r="D203" s="44" t="s">
        <v>226</v>
      </c>
      <c r="E203" s="8" t="s">
        <v>87</v>
      </c>
      <c r="F203" s="10">
        <v>380</v>
      </c>
      <c r="G203" s="10"/>
      <c r="H203" s="10">
        <f t="shared" ref="H203:H216" si="62">ROUND(IF($I$5=0,0,(1+$I$5)*G203),2)</f>
        <v>0</v>
      </c>
      <c r="I203" s="41">
        <f t="shared" ref="I203:I216" si="63">ROUND(F203*H203,2)</f>
        <v>0</v>
      </c>
      <c r="K203" s="159"/>
    </row>
    <row r="204" spans="1:11" ht="15.75" outlineLevel="1" x14ac:dyDescent="0.25">
      <c r="A204" s="8"/>
      <c r="B204" s="8"/>
      <c r="C204" s="9" t="s">
        <v>161</v>
      </c>
      <c r="D204" s="44" t="s">
        <v>155</v>
      </c>
      <c r="E204" s="8" t="s">
        <v>84</v>
      </c>
      <c r="F204" s="10">
        <v>1</v>
      </c>
      <c r="G204" s="10"/>
      <c r="H204" s="10">
        <f t="shared" ref="H204:H210" si="64">ROUND(IF($I$5=0,0,(1+$I$5)*G204),2)</f>
        <v>0</v>
      </c>
      <c r="I204" s="41">
        <f t="shared" ref="I204:I210" si="65">ROUND(F204*H204,2)</f>
        <v>0</v>
      </c>
      <c r="K204" s="159"/>
    </row>
    <row r="205" spans="1:11" ht="31.5" outlineLevel="1" x14ac:dyDescent="0.25">
      <c r="A205" s="8"/>
      <c r="B205" s="8"/>
      <c r="C205" s="9" t="s">
        <v>162</v>
      </c>
      <c r="D205" s="44" t="s">
        <v>227</v>
      </c>
      <c r="E205" s="8" t="s">
        <v>84</v>
      </c>
      <c r="F205" s="10">
        <v>6</v>
      </c>
      <c r="G205" s="10"/>
      <c r="H205" s="10">
        <f t="shared" si="64"/>
        <v>0</v>
      </c>
      <c r="I205" s="41">
        <f t="shared" si="65"/>
        <v>0</v>
      </c>
      <c r="J205" s="158"/>
      <c r="K205" s="159"/>
    </row>
    <row r="206" spans="1:11" ht="47.25" outlineLevel="1" x14ac:dyDescent="0.25">
      <c r="A206" s="8"/>
      <c r="B206" s="8"/>
      <c r="C206" s="9" t="s">
        <v>163</v>
      </c>
      <c r="D206" s="44" t="s">
        <v>156</v>
      </c>
      <c r="E206" s="8" t="s">
        <v>84</v>
      </c>
      <c r="F206" s="10">
        <v>1</v>
      </c>
      <c r="G206" s="10"/>
      <c r="H206" s="10">
        <f t="shared" si="64"/>
        <v>0</v>
      </c>
      <c r="I206" s="41">
        <f t="shared" si="65"/>
        <v>0</v>
      </c>
      <c r="K206" s="159"/>
    </row>
    <row r="207" spans="1:11" ht="15.75" outlineLevel="1" x14ac:dyDescent="0.25">
      <c r="A207" s="8"/>
      <c r="B207" s="8"/>
      <c r="C207" s="9" t="s">
        <v>164</v>
      </c>
      <c r="D207" s="44" t="s">
        <v>157</v>
      </c>
      <c r="E207" s="8" t="s">
        <v>84</v>
      </c>
      <c r="F207" s="10">
        <v>4</v>
      </c>
      <c r="G207" s="10"/>
      <c r="H207" s="10">
        <f t="shared" si="64"/>
        <v>0</v>
      </c>
      <c r="I207" s="41">
        <f t="shared" si="65"/>
        <v>0</v>
      </c>
      <c r="J207" s="158"/>
      <c r="K207" s="159"/>
    </row>
    <row r="208" spans="1:11" ht="31.5" outlineLevel="1" x14ac:dyDescent="0.25">
      <c r="A208" s="8"/>
      <c r="B208" s="8"/>
      <c r="C208" s="9" t="s">
        <v>165</v>
      </c>
      <c r="D208" s="44" t="s">
        <v>158</v>
      </c>
      <c r="E208" s="8" t="s">
        <v>84</v>
      </c>
      <c r="F208" s="10">
        <v>24</v>
      </c>
      <c r="G208" s="10"/>
      <c r="H208" s="10">
        <f t="shared" si="64"/>
        <v>0</v>
      </c>
      <c r="I208" s="41">
        <f t="shared" si="65"/>
        <v>0</v>
      </c>
      <c r="J208" s="158"/>
      <c r="K208" s="159"/>
    </row>
    <row r="209" spans="1:9" ht="15.75" outlineLevel="1" x14ac:dyDescent="0.25">
      <c r="A209" s="8"/>
      <c r="B209" s="8"/>
      <c r="C209" s="9" t="s">
        <v>166</v>
      </c>
      <c r="D209" s="44" t="s">
        <v>159</v>
      </c>
      <c r="E209" s="8" t="s">
        <v>84</v>
      </c>
      <c r="F209" s="10">
        <v>12</v>
      </c>
      <c r="G209" s="10"/>
      <c r="H209" s="10">
        <f t="shared" si="64"/>
        <v>0</v>
      </c>
      <c r="I209" s="41">
        <f t="shared" si="65"/>
        <v>0</v>
      </c>
    </row>
    <row r="210" spans="1:9" ht="31.5" outlineLevel="1" x14ac:dyDescent="0.25">
      <c r="A210" s="8"/>
      <c r="B210" s="8"/>
      <c r="C210" s="9" t="s">
        <v>223</v>
      </c>
      <c r="D210" s="44" t="s">
        <v>160</v>
      </c>
      <c r="E210" s="8" t="s">
        <v>84</v>
      </c>
      <c r="F210" s="10">
        <v>6</v>
      </c>
      <c r="G210" s="10"/>
      <c r="H210" s="10">
        <f t="shared" si="64"/>
        <v>0</v>
      </c>
      <c r="I210" s="41">
        <f t="shared" si="65"/>
        <v>0</v>
      </c>
    </row>
    <row r="211" spans="1:9" ht="15.75" hidden="1" outlineLevel="1" x14ac:dyDescent="0.25">
      <c r="A211" s="8"/>
      <c r="B211" s="8"/>
      <c r="C211" s="9"/>
      <c r="D211" s="44"/>
      <c r="E211" s="8"/>
      <c r="F211" s="10"/>
      <c r="G211" s="10"/>
      <c r="H211" s="10">
        <f t="shared" si="62"/>
        <v>0</v>
      </c>
      <c r="I211" s="41">
        <f t="shared" si="63"/>
        <v>0</v>
      </c>
    </row>
    <row r="212" spans="1:9" ht="15.75" hidden="1" outlineLevel="1" x14ac:dyDescent="0.25">
      <c r="A212" s="8"/>
      <c r="B212" s="8"/>
      <c r="C212" s="9"/>
      <c r="D212" s="44"/>
      <c r="E212" s="8"/>
      <c r="F212" s="10"/>
      <c r="G212" s="10"/>
      <c r="H212" s="10">
        <f t="shared" si="62"/>
        <v>0</v>
      </c>
      <c r="I212" s="41">
        <f t="shared" si="63"/>
        <v>0</v>
      </c>
    </row>
    <row r="213" spans="1:9" ht="15.75" hidden="1" outlineLevel="1" x14ac:dyDescent="0.25">
      <c r="A213" s="8"/>
      <c r="B213" s="8"/>
      <c r="C213" s="9"/>
      <c r="D213" s="44"/>
      <c r="E213" s="8"/>
      <c r="F213" s="10"/>
      <c r="G213" s="10"/>
      <c r="H213" s="10">
        <f t="shared" si="62"/>
        <v>0</v>
      </c>
      <c r="I213" s="41">
        <f t="shared" si="63"/>
        <v>0</v>
      </c>
    </row>
    <row r="214" spans="1:9" ht="15.75" hidden="1" outlineLevel="1" x14ac:dyDescent="0.25">
      <c r="A214" s="8"/>
      <c r="B214" s="8"/>
      <c r="C214" s="9"/>
      <c r="D214" s="44"/>
      <c r="E214" s="8"/>
      <c r="F214" s="10"/>
      <c r="G214" s="10"/>
      <c r="H214" s="10">
        <f t="shared" si="62"/>
        <v>0</v>
      </c>
      <c r="I214" s="41">
        <f t="shared" si="63"/>
        <v>0</v>
      </c>
    </row>
    <row r="215" spans="1:9" ht="15.75" hidden="1" outlineLevel="1" x14ac:dyDescent="0.25">
      <c r="A215" s="8"/>
      <c r="B215" s="8"/>
      <c r="C215" s="9"/>
      <c r="D215" s="44"/>
      <c r="E215" s="8"/>
      <c r="F215" s="10"/>
      <c r="G215" s="10"/>
      <c r="H215" s="10">
        <f t="shared" si="62"/>
        <v>0</v>
      </c>
      <c r="I215" s="41">
        <f t="shared" si="63"/>
        <v>0</v>
      </c>
    </row>
    <row r="216" spans="1:9" ht="15.75" hidden="1" outlineLevel="1" x14ac:dyDescent="0.25">
      <c r="A216" s="8"/>
      <c r="B216" s="8"/>
      <c r="C216" s="9"/>
      <c r="D216" s="44"/>
      <c r="E216" s="8"/>
      <c r="F216" s="10"/>
      <c r="G216" s="10"/>
      <c r="H216" s="10">
        <f t="shared" si="62"/>
        <v>0</v>
      </c>
      <c r="I216" s="41">
        <f t="shared" si="63"/>
        <v>0</v>
      </c>
    </row>
    <row r="217" spans="1:9" ht="15.75" hidden="1" outlineLevel="1" x14ac:dyDescent="0.25">
      <c r="A217" s="8"/>
      <c r="B217" s="8"/>
      <c r="C217" s="9"/>
      <c r="D217" s="44"/>
      <c r="E217" s="8"/>
      <c r="F217" s="10"/>
      <c r="G217" s="10"/>
      <c r="H217" s="10">
        <f>ROUND(IF($I$5=0,0,(1+$I$5)*G217),2)</f>
        <v>0</v>
      </c>
      <c r="I217" s="41">
        <f>ROUND(F217*H217,2)</f>
        <v>0</v>
      </c>
    </row>
    <row r="218" spans="1:9" ht="15.75" hidden="1" outlineLevel="1" x14ac:dyDescent="0.25">
      <c r="A218" s="8"/>
      <c r="B218" s="8"/>
      <c r="C218" s="9"/>
      <c r="D218" s="44"/>
      <c r="E218" s="8"/>
      <c r="F218" s="10"/>
      <c r="G218" s="10"/>
      <c r="H218" s="10">
        <f t="shared" ref="H218:H231" si="66">ROUND(IF($I$5=0,0,(1+$I$5)*G218),2)</f>
        <v>0</v>
      </c>
      <c r="I218" s="41">
        <f t="shared" ref="I218:I231" si="67">ROUND(F218*H218,2)</f>
        <v>0</v>
      </c>
    </row>
    <row r="219" spans="1:9" ht="15.75" hidden="1" outlineLevel="1" x14ac:dyDescent="0.25">
      <c r="A219" s="8"/>
      <c r="B219" s="8"/>
      <c r="C219" s="9"/>
      <c r="D219" s="44"/>
      <c r="E219" s="8"/>
      <c r="F219" s="10"/>
      <c r="G219" s="10"/>
      <c r="H219" s="10">
        <f t="shared" si="66"/>
        <v>0</v>
      </c>
      <c r="I219" s="41">
        <f t="shared" si="67"/>
        <v>0</v>
      </c>
    </row>
    <row r="220" spans="1:9" ht="15.75" hidden="1" outlineLevel="1" x14ac:dyDescent="0.25">
      <c r="A220" s="8"/>
      <c r="B220" s="8"/>
      <c r="C220" s="9"/>
      <c r="D220" s="44"/>
      <c r="E220" s="8"/>
      <c r="F220" s="10"/>
      <c r="G220" s="10"/>
      <c r="H220" s="10">
        <f t="shared" si="66"/>
        <v>0</v>
      </c>
      <c r="I220" s="41">
        <f t="shared" si="67"/>
        <v>0</v>
      </c>
    </row>
    <row r="221" spans="1:9" ht="15.75" hidden="1" outlineLevel="1" x14ac:dyDescent="0.25">
      <c r="A221" s="8"/>
      <c r="B221" s="8"/>
      <c r="C221" s="9"/>
      <c r="D221" s="44"/>
      <c r="E221" s="8"/>
      <c r="F221" s="10"/>
      <c r="G221" s="10"/>
      <c r="H221" s="10">
        <f t="shared" si="66"/>
        <v>0</v>
      </c>
      <c r="I221" s="41">
        <f t="shared" si="67"/>
        <v>0</v>
      </c>
    </row>
    <row r="222" spans="1:9" ht="15.75" hidden="1" outlineLevel="1" x14ac:dyDescent="0.25">
      <c r="A222" s="8"/>
      <c r="B222" s="8"/>
      <c r="C222" s="9"/>
      <c r="D222" s="44"/>
      <c r="E222" s="8"/>
      <c r="F222" s="10"/>
      <c r="G222" s="10"/>
      <c r="H222" s="10">
        <f t="shared" si="66"/>
        <v>0</v>
      </c>
      <c r="I222" s="41">
        <f t="shared" si="67"/>
        <v>0</v>
      </c>
    </row>
    <row r="223" spans="1:9" ht="15.75" hidden="1" outlineLevel="1" x14ac:dyDescent="0.25">
      <c r="A223" s="8"/>
      <c r="B223" s="8"/>
      <c r="C223" s="9"/>
      <c r="D223" s="44"/>
      <c r="E223" s="8"/>
      <c r="F223" s="10"/>
      <c r="G223" s="10"/>
      <c r="H223" s="10">
        <f t="shared" si="66"/>
        <v>0</v>
      </c>
      <c r="I223" s="41">
        <f t="shared" si="67"/>
        <v>0</v>
      </c>
    </row>
    <row r="224" spans="1:9" ht="15.75" hidden="1" outlineLevel="1" x14ac:dyDescent="0.25">
      <c r="A224" s="8"/>
      <c r="B224" s="8"/>
      <c r="C224" s="9"/>
      <c r="D224" s="44"/>
      <c r="E224" s="8"/>
      <c r="F224" s="10"/>
      <c r="G224" s="10"/>
      <c r="H224" s="10">
        <f t="shared" si="66"/>
        <v>0</v>
      </c>
      <c r="I224" s="41">
        <f t="shared" si="67"/>
        <v>0</v>
      </c>
    </row>
    <row r="225" spans="1:9" ht="15.75" hidden="1" outlineLevel="1" x14ac:dyDescent="0.25">
      <c r="A225" s="8"/>
      <c r="B225" s="8"/>
      <c r="C225" s="9"/>
      <c r="D225" s="44"/>
      <c r="E225" s="8"/>
      <c r="F225" s="10"/>
      <c r="G225" s="10"/>
      <c r="H225" s="10">
        <f t="shared" si="66"/>
        <v>0</v>
      </c>
      <c r="I225" s="41">
        <f t="shared" si="67"/>
        <v>0</v>
      </c>
    </row>
    <row r="226" spans="1:9" ht="15.75" hidden="1" outlineLevel="1" x14ac:dyDescent="0.25">
      <c r="A226" s="8"/>
      <c r="B226" s="8"/>
      <c r="C226" s="9"/>
      <c r="D226" s="44"/>
      <c r="E226" s="8"/>
      <c r="F226" s="10"/>
      <c r="G226" s="10"/>
      <c r="H226" s="10">
        <f t="shared" si="66"/>
        <v>0</v>
      </c>
      <c r="I226" s="41">
        <f t="shared" si="67"/>
        <v>0</v>
      </c>
    </row>
    <row r="227" spans="1:9" ht="15.75" hidden="1" outlineLevel="1" x14ac:dyDescent="0.25">
      <c r="A227" s="8"/>
      <c r="B227" s="8"/>
      <c r="C227" s="9"/>
      <c r="D227" s="44"/>
      <c r="E227" s="8"/>
      <c r="F227" s="10"/>
      <c r="G227" s="10"/>
      <c r="H227" s="10">
        <f t="shared" si="66"/>
        <v>0</v>
      </c>
      <c r="I227" s="41">
        <f t="shared" si="67"/>
        <v>0</v>
      </c>
    </row>
    <row r="228" spans="1:9" ht="15.75" hidden="1" outlineLevel="1" x14ac:dyDescent="0.25">
      <c r="A228" s="8"/>
      <c r="B228" s="8"/>
      <c r="C228" s="9"/>
      <c r="D228" s="44"/>
      <c r="E228" s="8"/>
      <c r="F228" s="10"/>
      <c r="G228" s="10"/>
      <c r="H228" s="10">
        <f t="shared" si="66"/>
        <v>0</v>
      </c>
      <c r="I228" s="41">
        <f t="shared" si="67"/>
        <v>0</v>
      </c>
    </row>
    <row r="229" spans="1:9" ht="15.75" hidden="1" outlineLevel="1" x14ac:dyDescent="0.25">
      <c r="A229" s="8"/>
      <c r="B229" s="8"/>
      <c r="C229" s="9"/>
      <c r="D229" s="44"/>
      <c r="E229" s="8"/>
      <c r="F229" s="10"/>
      <c r="G229" s="10"/>
      <c r="H229" s="10">
        <f t="shared" si="66"/>
        <v>0</v>
      </c>
      <c r="I229" s="41">
        <f t="shared" si="67"/>
        <v>0</v>
      </c>
    </row>
    <row r="230" spans="1:9" ht="15.75" hidden="1" outlineLevel="1" x14ac:dyDescent="0.25">
      <c r="A230" s="8"/>
      <c r="B230" s="8"/>
      <c r="C230" s="9"/>
      <c r="D230" s="44"/>
      <c r="E230" s="8"/>
      <c r="F230" s="10"/>
      <c r="G230" s="10"/>
      <c r="H230" s="10">
        <f t="shared" si="66"/>
        <v>0</v>
      </c>
      <c r="I230" s="41">
        <f t="shared" si="67"/>
        <v>0</v>
      </c>
    </row>
    <row r="231" spans="1:9" ht="15.75" hidden="1" outlineLevel="1" x14ac:dyDescent="0.25">
      <c r="A231" s="8"/>
      <c r="B231" s="8"/>
      <c r="C231" s="9"/>
      <c r="D231" s="44"/>
      <c r="E231" s="8"/>
      <c r="F231" s="10"/>
      <c r="G231" s="10"/>
      <c r="H231" s="10">
        <f t="shared" si="66"/>
        <v>0</v>
      </c>
      <c r="I231" s="41">
        <f t="shared" si="67"/>
        <v>0</v>
      </c>
    </row>
    <row r="232" spans="1:9" ht="15.75" outlineLevel="1" x14ac:dyDescent="0.25">
      <c r="A232" s="8"/>
      <c r="B232" s="8"/>
      <c r="C232" s="9"/>
      <c r="D232" s="44"/>
      <c r="E232" s="8"/>
      <c r="F232" s="10"/>
      <c r="G232" s="10"/>
      <c r="H232" s="10"/>
      <c r="I232" s="41"/>
    </row>
    <row r="233" spans="1:9" ht="18.75" x14ac:dyDescent="0.25">
      <c r="A233" s="5"/>
      <c r="B233" s="6"/>
      <c r="C233" s="7" t="s">
        <v>71</v>
      </c>
      <c r="D233" s="43" t="s">
        <v>167</v>
      </c>
      <c r="E233" s="39"/>
      <c r="F233" s="39"/>
      <c r="G233" s="39"/>
      <c r="H233" s="38"/>
      <c r="I233" s="40">
        <f>SUM(I234:I239)</f>
        <v>0</v>
      </c>
    </row>
    <row r="234" spans="1:9" ht="31.5" outlineLevel="1" x14ac:dyDescent="0.25">
      <c r="A234" s="8"/>
      <c r="B234" s="8"/>
      <c r="C234" s="9" t="s">
        <v>72</v>
      </c>
      <c r="D234" s="44" t="s">
        <v>168</v>
      </c>
      <c r="E234" s="8" t="s">
        <v>84</v>
      </c>
      <c r="F234" s="10">
        <v>6</v>
      </c>
      <c r="G234" s="10"/>
      <c r="H234" s="10">
        <f t="shared" ref="H234" si="68">ROUND(IF($I$5=0,0,(1+$I$5)*G234),2)</f>
        <v>0</v>
      </c>
      <c r="I234" s="41">
        <f t="shared" ref="I234" si="69">ROUND(F234*H234,2)</f>
        <v>0</v>
      </c>
    </row>
    <row r="235" spans="1:9" ht="15.75" outlineLevel="1" x14ac:dyDescent="0.25">
      <c r="A235" s="8"/>
      <c r="B235" s="8"/>
      <c r="C235" s="9" t="s">
        <v>28</v>
      </c>
      <c r="D235" s="44" t="s">
        <v>169</v>
      </c>
      <c r="E235" s="8" t="s">
        <v>87</v>
      </c>
      <c r="F235" s="10">
        <v>2.5</v>
      </c>
      <c r="G235" s="10"/>
      <c r="H235" s="10">
        <f t="shared" ref="H235" si="70">ROUND(IF($I$5=0,0,(1+$I$5)*G235),2)</f>
        <v>0</v>
      </c>
      <c r="I235" s="41">
        <f t="shared" ref="I235" si="71">ROUND(F235*H235,2)</f>
        <v>0</v>
      </c>
    </row>
    <row r="236" spans="1:9" ht="15.75" outlineLevel="1" x14ac:dyDescent="0.25">
      <c r="A236" s="8"/>
      <c r="B236" s="8"/>
      <c r="C236" s="9" t="s">
        <v>29</v>
      </c>
      <c r="D236" s="44" t="s">
        <v>170</v>
      </c>
      <c r="E236" s="8" t="s">
        <v>84</v>
      </c>
      <c r="F236" s="10">
        <v>4</v>
      </c>
      <c r="G236" s="10"/>
      <c r="H236" s="10">
        <f t="shared" ref="H236" si="72">ROUND(IF($I$5=0,0,(1+$I$5)*G236),2)</f>
        <v>0</v>
      </c>
      <c r="I236" s="41">
        <f t="shared" ref="I236" si="73">ROUND(F236*H236,2)</f>
        <v>0</v>
      </c>
    </row>
    <row r="237" spans="1:9" ht="15.75" outlineLevel="1" x14ac:dyDescent="0.25">
      <c r="A237" s="8"/>
      <c r="B237" s="8"/>
      <c r="C237" s="9" t="s">
        <v>173</v>
      </c>
      <c r="D237" s="44" t="s">
        <v>171</v>
      </c>
      <c r="E237" s="8" t="s">
        <v>87</v>
      </c>
      <c r="F237" s="10">
        <v>20</v>
      </c>
      <c r="G237" s="10"/>
      <c r="H237" s="10">
        <f t="shared" ref="H237:H263" si="74">ROUND(IF($I$5=0,0,(1+$I$5)*G237),2)</f>
        <v>0</v>
      </c>
      <c r="I237" s="41">
        <f t="shared" ref="I237:I263" si="75">ROUND(F237*H237,2)</f>
        <v>0</v>
      </c>
    </row>
    <row r="238" spans="1:9" ht="15.75" outlineLevel="1" x14ac:dyDescent="0.25">
      <c r="A238" s="8"/>
      <c r="B238" s="8"/>
      <c r="C238" s="9" t="s">
        <v>174</v>
      </c>
      <c r="D238" s="44" t="s">
        <v>228</v>
      </c>
      <c r="E238" s="8" t="s">
        <v>84</v>
      </c>
      <c r="F238" s="10">
        <v>7</v>
      </c>
      <c r="G238" s="10"/>
      <c r="H238" s="10">
        <f t="shared" ref="H238" si="76">ROUND(IF($I$5=0,0,(1+$I$5)*G238),2)</f>
        <v>0</v>
      </c>
      <c r="I238" s="41">
        <f t="shared" ref="I238" si="77">ROUND(F238*H238,2)</f>
        <v>0</v>
      </c>
    </row>
    <row r="239" spans="1:9" ht="15.75" outlineLevel="1" x14ac:dyDescent="0.25">
      <c r="A239" s="8"/>
      <c r="B239" s="8"/>
      <c r="C239" s="9" t="s">
        <v>175</v>
      </c>
      <c r="D239" s="44" t="s">
        <v>172</v>
      </c>
      <c r="E239" s="8" t="s">
        <v>84</v>
      </c>
      <c r="F239" s="10">
        <v>5</v>
      </c>
      <c r="G239" s="10"/>
      <c r="H239" s="10">
        <f t="shared" si="74"/>
        <v>0</v>
      </c>
      <c r="I239" s="41">
        <f t="shared" si="75"/>
        <v>0</v>
      </c>
    </row>
    <row r="240" spans="1:9" ht="15.75" hidden="1" outlineLevel="1" x14ac:dyDescent="0.25">
      <c r="A240" s="8"/>
      <c r="B240" s="8"/>
      <c r="C240" s="85"/>
      <c r="D240" s="86"/>
      <c r="E240" s="87"/>
      <c r="F240" s="88"/>
      <c r="G240" s="88"/>
      <c r="H240" s="88"/>
      <c r="I240" s="89">
        <f>SUM(I241:I243)</f>
        <v>0</v>
      </c>
    </row>
    <row r="241" spans="1:9" ht="15.75" hidden="1" outlineLevel="1" x14ac:dyDescent="0.25">
      <c r="A241" s="8"/>
      <c r="B241" s="8"/>
      <c r="C241" s="9"/>
      <c r="D241" s="44"/>
      <c r="E241" s="8"/>
      <c r="F241" s="10"/>
      <c r="G241" s="10"/>
      <c r="H241" s="10">
        <f t="shared" si="74"/>
        <v>0</v>
      </c>
      <c r="I241" s="41">
        <f t="shared" si="75"/>
        <v>0</v>
      </c>
    </row>
    <row r="242" spans="1:9" ht="15.75" hidden="1" outlineLevel="1" x14ac:dyDescent="0.25">
      <c r="A242" s="8"/>
      <c r="B242" s="8"/>
      <c r="C242" s="9"/>
      <c r="D242" s="44"/>
      <c r="E242" s="8"/>
      <c r="F242" s="10"/>
      <c r="G242" s="10"/>
      <c r="H242" s="10">
        <f t="shared" si="74"/>
        <v>0</v>
      </c>
      <c r="I242" s="41">
        <f t="shared" si="75"/>
        <v>0</v>
      </c>
    </row>
    <row r="243" spans="1:9" ht="15.75" hidden="1" outlineLevel="1" x14ac:dyDescent="0.25">
      <c r="A243" s="8"/>
      <c r="B243" s="8"/>
      <c r="C243" s="9"/>
      <c r="D243" s="44"/>
      <c r="E243" s="8"/>
      <c r="F243" s="10"/>
      <c r="G243" s="10"/>
      <c r="H243" s="10">
        <f t="shared" si="74"/>
        <v>0</v>
      </c>
      <c r="I243" s="41">
        <f t="shared" si="75"/>
        <v>0</v>
      </c>
    </row>
    <row r="244" spans="1:9" ht="15.75" hidden="1" outlineLevel="1" x14ac:dyDescent="0.25">
      <c r="A244" s="8"/>
      <c r="B244" s="8"/>
      <c r="C244" s="9"/>
      <c r="D244" s="44"/>
      <c r="E244" s="8"/>
      <c r="F244" s="10"/>
      <c r="G244" s="10"/>
      <c r="H244" s="10">
        <f t="shared" si="74"/>
        <v>0</v>
      </c>
      <c r="I244" s="41">
        <f t="shared" si="75"/>
        <v>0</v>
      </c>
    </row>
    <row r="245" spans="1:9" ht="15.75" hidden="1" outlineLevel="1" x14ac:dyDescent="0.25">
      <c r="A245" s="8"/>
      <c r="B245" s="8"/>
      <c r="C245" s="9"/>
      <c r="D245" s="44"/>
      <c r="E245" s="8"/>
      <c r="F245" s="10"/>
      <c r="G245" s="10"/>
      <c r="H245" s="10">
        <f t="shared" si="74"/>
        <v>0</v>
      </c>
      <c r="I245" s="41">
        <f t="shared" si="75"/>
        <v>0</v>
      </c>
    </row>
    <row r="246" spans="1:9" ht="15.75" hidden="1" outlineLevel="1" x14ac:dyDescent="0.25">
      <c r="A246" s="8"/>
      <c r="B246" s="8"/>
      <c r="C246" s="9"/>
      <c r="D246" s="44"/>
      <c r="E246" s="8"/>
      <c r="F246" s="10"/>
      <c r="G246" s="10"/>
      <c r="H246" s="10">
        <f t="shared" si="74"/>
        <v>0</v>
      </c>
      <c r="I246" s="41">
        <f t="shared" si="75"/>
        <v>0</v>
      </c>
    </row>
    <row r="247" spans="1:9" ht="15.75" hidden="1" outlineLevel="1" x14ac:dyDescent="0.25">
      <c r="A247" s="8"/>
      <c r="B247" s="8"/>
      <c r="C247" s="9"/>
      <c r="D247" s="44"/>
      <c r="E247" s="8"/>
      <c r="F247" s="10"/>
      <c r="G247" s="10"/>
      <c r="H247" s="10">
        <f t="shared" si="74"/>
        <v>0</v>
      </c>
      <c r="I247" s="41">
        <f t="shared" si="75"/>
        <v>0</v>
      </c>
    </row>
    <row r="248" spans="1:9" ht="15.75" hidden="1" outlineLevel="1" x14ac:dyDescent="0.25">
      <c r="A248" s="8"/>
      <c r="B248" s="8"/>
      <c r="C248" s="9"/>
      <c r="D248" s="44"/>
      <c r="E248" s="8"/>
      <c r="F248" s="10"/>
      <c r="G248" s="10"/>
      <c r="H248" s="10">
        <f t="shared" si="74"/>
        <v>0</v>
      </c>
      <c r="I248" s="41">
        <f t="shared" si="75"/>
        <v>0</v>
      </c>
    </row>
    <row r="249" spans="1:9" ht="15.75" hidden="1" outlineLevel="1" x14ac:dyDescent="0.25">
      <c r="A249" s="8"/>
      <c r="B249" s="8"/>
      <c r="C249" s="9"/>
      <c r="D249" s="44"/>
      <c r="E249" s="8"/>
      <c r="F249" s="10"/>
      <c r="G249" s="10"/>
      <c r="H249" s="10">
        <f t="shared" si="74"/>
        <v>0</v>
      </c>
      <c r="I249" s="41">
        <f t="shared" si="75"/>
        <v>0</v>
      </c>
    </row>
    <row r="250" spans="1:9" ht="15.75" hidden="1" outlineLevel="1" x14ac:dyDescent="0.25">
      <c r="A250" s="8"/>
      <c r="B250" s="8"/>
      <c r="C250" s="9"/>
      <c r="D250" s="44"/>
      <c r="E250" s="8"/>
      <c r="F250" s="10"/>
      <c r="G250" s="10"/>
      <c r="H250" s="10">
        <f t="shared" si="74"/>
        <v>0</v>
      </c>
      <c r="I250" s="41">
        <f t="shared" si="75"/>
        <v>0</v>
      </c>
    </row>
    <row r="251" spans="1:9" ht="15.75" hidden="1" outlineLevel="1" x14ac:dyDescent="0.25">
      <c r="A251" s="8"/>
      <c r="B251" s="8"/>
      <c r="C251" s="9"/>
      <c r="D251" s="44"/>
      <c r="E251" s="8"/>
      <c r="F251" s="10"/>
      <c r="G251" s="10"/>
      <c r="H251" s="10">
        <f t="shared" si="74"/>
        <v>0</v>
      </c>
      <c r="I251" s="41">
        <f t="shared" si="75"/>
        <v>0</v>
      </c>
    </row>
    <row r="252" spans="1:9" ht="15.75" hidden="1" outlineLevel="1" x14ac:dyDescent="0.25">
      <c r="A252" s="8"/>
      <c r="B252" s="8"/>
      <c r="C252" s="9"/>
      <c r="D252" s="44"/>
      <c r="E252" s="8"/>
      <c r="F252" s="10"/>
      <c r="G252" s="10"/>
      <c r="H252" s="10">
        <f t="shared" si="74"/>
        <v>0</v>
      </c>
      <c r="I252" s="41">
        <f t="shared" si="75"/>
        <v>0</v>
      </c>
    </row>
    <row r="253" spans="1:9" ht="15.75" hidden="1" outlineLevel="1" x14ac:dyDescent="0.25">
      <c r="A253" s="8"/>
      <c r="B253" s="8"/>
      <c r="C253" s="9"/>
      <c r="D253" s="44"/>
      <c r="E253" s="8"/>
      <c r="F253" s="10"/>
      <c r="G253" s="10"/>
      <c r="H253" s="10">
        <f t="shared" si="74"/>
        <v>0</v>
      </c>
      <c r="I253" s="41">
        <f t="shared" si="75"/>
        <v>0</v>
      </c>
    </row>
    <row r="254" spans="1:9" ht="15.75" hidden="1" outlineLevel="1" x14ac:dyDescent="0.25">
      <c r="A254" s="8"/>
      <c r="B254" s="8"/>
      <c r="C254" s="9"/>
      <c r="D254" s="44"/>
      <c r="E254" s="8"/>
      <c r="F254" s="10"/>
      <c r="G254" s="10"/>
      <c r="H254" s="10">
        <f t="shared" si="74"/>
        <v>0</v>
      </c>
      <c r="I254" s="41">
        <f t="shared" si="75"/>
        <v>0</v>
      </c>
    </row>
    <row r="255" spans="1:9" ht="15.75" hidden="1" outlineLevel="1" x14ac:dyDescent="0.25">
      <c r="A255" s="8"/>
      <c r="B255" s="8"/>
      <c r="C255" s="9"/>
      <c r="D255" s="44"/>
      <c r="E255" s="8"/>
      <c r="F255" s="10"/>
      <c r="G255" s="10"/>
      <c r="H255" s="10">
        <f t="shared" si="74"/>
        <v>0</v>
      </c>
      <c r="I255" s="41">
        <f t="shared" si="75"/>
        <v>0</v>
      </c>
    </row>
    <row r="256" spans="1:9" ht="15.75" hidden="1" outlineLevel="1" x14ac:dyDescent="0.25">
      <c r="A256" s="8"/>
      <c r="B256" s="8"/>
      <c r="C256" s="9"/>
      <c r="D256" s="44"/>
      <c r="E256" s="8"/>
      <c r="F256" s="10"/>
      <c r="G256" s="10"/>
      <c r="H256" s="10">
        <f t="shared" si="74"/>
        <v>0</v>
      </c>
      <c r="I256" s="41">
        <f t="shared" si="75"/>
        <v>0</v>
      </c>
    </row>
    <row r="257" spans="1:9" ht="15.75" hidden="1" outlineLevel="1" x14ac:dyDescent="0.25">
      <c r="A257" s="8"/>
      <c r="B257" s="8"/>
      <c r="C257" s="9"/>
      <c r="D257" s="44"/>
      <c r="E257" s="8"/>
      <c r="F257" s="10"/>
      <c r="G257" s="10"/>
      <c r="H257" s="10">
        <f t="shared" si="74"/>
        <v>0</v>
      </c>
      <c r="I257" s="41">
        <f t="shared" si="75"/>
        <v>0</v>
      </c>
    </row>
    <row r="258" spans="1:9" ht="15.75" hidden="1" outlineLevel="1" x14ac:dyDescent="0.25">
      <c r="A258" s="8"/>
      <c r="B258" s="8"/>
      <c r="C258" s="9"/>
      <c r="D258" s="44"/>
      <c r="E258" s="8"/>
      <c r="F258" s="10"/>
      <c r="G258" s="10"/>
      <c r="H258" s="10">
        <f t="shared" si="74"/>
        <v>0</v>
      </c>
      <c r="I258" s="41">
        <f t="shared" si="75"/>
        <v>0</v>
      </c>
    </row>
    <row r="259" spans="1:9" ht="15.75" hidden="1" outlineLevel="1" x14ac:dyDescent="0.25">
      <c r="A259" s="8"/>
      <c r="B259" s="8"/>
      <c r="C259" s="9"/>
      <c r="D259" s="44"/>
      <c r="E259" s="8"/>
      <c r="F259" s="10"/>
      <c r="G259" s="10"/>
      <c r="H259" s="10">
        <f t="shared" si="74"/>
        <v>0</v>
      </c>
      <c r="I259" s="41">
        <f t="shared" si="75"/>
        <v>0</v>
      </c>
    </row>
    <row r="260" spans="1:9" ht="15.75" hidden="1" outlineLevel="1" x14ac:dyDescent="0.25">
      <c r="A260" s="8"/>
      <c r="B260" s="8"/>
      <c r="C260" s="9"/>
      <c r="D260" s="44"/>
      <c r="E260" s="8"/>
      <c r="F260" s="10"/>
      <c r="G260" s="10"/>
      <c r="H260" s="10">
        <f t="shared" si="74"/>
        <v>0</v>
      </c>
      <c r="I260" s="41">
        <f t="shared" si="75"/>
        <v>0</v>
      </c>
    </row>
    <row r="261" spans="1:9" ht="15.75" hidden="1" outlineLevel="1" x14ac:dyDescent="0.25">
      <c r="A261" s="8"/>
      <c r="B261" s="8"/>
      <c r="C261" s="9"/>
      <c r="D261" s="44"/>
      <c r="E261" s="8"/>
      <c r="F261" s="10"/>
      <c r="G261" s="10"/>
      <c r="H261" s="10">
        <f t="shared" si="74"/>
        <v>0</v>
      </c>
      <c r="I261" s="41">
        <f t="shared" si="75"/>
        <v>0</v>
      </c>
    </row>
    <row r="262" spans="1:9" ht="15.75" hidden="1" outlineLevel="1" x14ac:dyDescent="0.25">
      <c r="A262" s="8"/>
      <c r="B262" s="8"/>
      <c r="C262" s="9"/>
      <c r="D262" s="44"/>
      <c r="E262" s="8"/>
      <c r="F262" s="10"/>
      <c r="G262" s="10"/>
      <c r="H262" s="10">
        <f t="shared" si="74"/>
        <v>0</v>
      </c>
      <c r="I262" s="41">
        <f t="shared" si="75"/>
        <v>0</v>
      </c>
    </row>
    <row r="263" spans="1:9" ht="15.75" hidden="1" outlineLevel="1" x14ac:dyDescent="0.25">
      <c r="A263" s="8"/>
      <c r="B263" s="8"/>
      <c r="C263" s="9"/>
      <c r="D263" s="44"/>
      <c r="E263" s="8"/>
      <c r="F263" s="10"/>
      <c r="G263" s="10"/>
      <c r="H263" s="10">
        <f t="shared" si="74"/>
        <v>0</v>
      </c>
      <c r="I263" s="41">
        <f t="shared" si="75"/>
        <v>0</v>
      </c>
    </row>
    <row r="264" spans="1:9" ht="15.75" outlineLevel="1" x14ac:dyDescent="0.25">
      <c r="A264" s="8"/>
      <c r="B264" s="8"/>
      <c r="C264" s="9"/>
      <c r="D264" s="44"/>
      <c r="E264" s="8"/>
      <c r="F264" s="10"/>
      <c r="G264" s="10"/>
      <c r="H264" s="10"/>
      <c r="I264" s="41"/>
    </row>
    <row r="265" spans="1:9" ht="18.75" x14ac:dyDescent="0.25">
      <c r="A265" s="5"/>
      <c r="B265" s="6"/>
      <c r="C265" s="7" t="s">
        <v>30</v>
      </c>
      <c r="D265" s="45" t="s">
        <v>176</v>
      </c>
      <c r="E265" s="39"/>
      <c r="F265" s="39"/>
      <c r="G265" s="39"/>
      <c r="H265" s="38"/>
      <c r="I265" s="40">
        <f>SUM(I266:I275)</f>
        <v>0</v>
      </c>
    </row>
    <row r="266" spans="1:9" ht="15.75" outlineLevel="1" x14ac:dyDescent="0.25">
      <c r="A266" s="8"/>
      <c r="B266" s="184"/>
      <c r="C266" s="9" t="s">
        <v>31</v>
      </c>
      <c r="D266" s="44" t="s">
        <v>177</v>
      </c>
      <c r="E266" s="8" t="s">
        <v>84</v>
      </c>
      <c r="F266" s="10">
        <v>1</v>
      </c>
      <c r="G266" s="10"/>
      <c r="H266" s="10">
        <f t="shared" ref="H266" si="78">ROUND(IF($I$5=0,0,(1+$I$5)*G266),2)</f>
        <v>0</v>
      </c>
      <c r="I266" s="41">
        <f t="shared" ref="I266" si="79">ROUND(F266*H266,2)</f>
        <v>0</v>
      </c>
    </row>
    <row r="267" spans="1:9" ht="15.75" outlineLevel="1" x14ac:dyDescent="0.25">
      <c r="A267" s="8"/>
      <c r="B267" s="184"/>
      <c r="C267" s="9" t="s">
        <v>32</v>
      </c>
      <c r="D267" s="44" t="s">
        <v>178</v>
      </c>
      <c r="E267" s="8" t="s">
        <v>84</v>
      </c>
      <c r="F267" s="10">
        <v>1</v>
      </c>
      <c r="G267" s="10"/>
      <c r="H267" s="10">
        <f t="shared" ref="H267:H277" si="80">ROUND(IF($I$5=0,0,(1+$I$5)*G267),2)</f>
        <v>0</v>
      </c>
      <c r="I267" s="41">
        <f t="shared" ref="I267:I277" si="81">ROUND(F267*H267,2)</f>
        <v>0</v>
      </c>
    </row>
    <row r="268" spans="1:9" ht="15.75" outlineLevel="1" x14ac:dyDescent="0.25">
      <c r="A268" s="8"/>
      <c r="B268" s="184"/>
      <c r="C268" s="9" t="s">
        <v>194</v>
      </c>
      <c r="D268" s="44" t="s">
        <v>179</v>
      </c>
      <c r="E268" s="8" t="s">
        <v>84</v>
      </c>
      <c r="F268" s="10">
        <v>1</v>
      </c>
      <c r="G268" s="10"/>
      <c r="H268" s="10">
        <f t="shared" si="80"/>
        <v>0</v>
      </c>
      <c r="I268" s="41">
        <f t="shared" si="81"/>
        <v>0</v>
      </c>
    </row>
    <row r="269" spans="1:9" ht="15.75" outlineLevel="1" x14ac:dyDescent="0.25">
      <c r="A269" s="8"/>
      <c r="B269" s="184"/>
      <c r="C269" s="9" t="s">
        <v>195</v>
      </c>
      <c r="D269" s="44" t="s">
        <v>180</v>
      </c>
      <c r="E269" s="8" t="s">
        <v>84</v>
      </c>
      <c r="F269" s="10">
        <v>1</v>
      </c>
      <c r="G269" s="10"/>
      <c r="H269" s="10">
        <f t="shared" si="80"/>
        <v>0</v>
      </c>
      <c r="I269" s="41">
        <f t="shared" si="81"/>
        <v>0</v>
      </c>
    </row>
    <row r="270" spans="1:9" ht="15.75" outlineLevel="1" x14ac:dyDescent="0.25">
      <c r="A270" s="8"/>
      <c r="B270" s="184"/>
      <c r="C270" s="9" t="s">
        <v>196</v>
      </c>
      <c r="D270" s="44" t="s">
        <v>181</v>
      </c>
      <c r="E270" s="8" t="s">
        <v>84</v>
      </c>
      <c r="F270" s="10">
        <v>1</v>
      </c>
      <c r="G270" s="10"/>
      <c r="H270" s="10">
        <f t="shared" si="80"/>
        <v>0</v>
      </c>
      <c r="I270" s="41">
        <f t="shared" si="81"/>
        <v>0</v>
      </c>
    </row>
    <row r="271" spans="1:9" ht="15.75" outlineLevel="1" x14ac:dyDescent="0.25">
      <c r="A271" s="8"/>
      <c r="B271" s="184"/>
      <c r="C271" s="9" t="s">
        <v>197</v>
      </c>
      <c r="D271" s="44" t="s">
        <v>182</v>
      </c>
      <c r="E271" s="8" t="s">
        <v>84</v>
      </c>
      <c r="F271" s="10">
        <v>1</v>
      </c>
      <c r="G271" s="10"/>
      <c r="H271" s="10">
        <f t="shared" ref="H271:H275" si="82">ROUND(IF($I$5=0,0,(1+$I$5)*G271),2)</f>
        <v>0</v>
      </c>
      <c r="I271" s="41">
        <f t="shared" ref="I271:I275" si="83">ROUND(F271*H271,2)</f>
        <v>0</v>
      </c>
    </row>
    <row r="272" spans="1:9" ht="15.75" outlineLevel="1" x14ac:dyDescent="0.25">
      <c r="A272" s="8"/>
      <c r="B272" s="184"/>
      <c r="C272" s="9" t="s">
        <v>198</v>
      </c>
      <c r="D272" s="44" t="s">
        <v>183</v>
      </c>
      <c r="E272" s="8" t="s">
        <v>84</v>
      </c>
      <c r="F272" s="10">
        <v>1</v>
      </c>
      <c r="G272" s="10"/>
      <c r="H272" s="10">
        <f t="shared" si="82"/>
        <v>0</v>
      </c>
      <c r="I272" s="41">
        <f t="shared" si="83"/>
        <v>0</v>
      </c>
    </row>
    <row r="273" spans="1:9" ht="31.5" outlineLevel="1" x14ac:dyDescent="0.25">
      <c r="A273" s="8"/>
      <c r="B273" s="8"/>
      <c r="C273" s="9" t="s">
        <v>199</v>
      </c>
      <c r="D273" s="44" t="s">
        <v>229</v>
      </c>
      <c r="E273" s="8" t="s">
        <v>87</v>
      </c>
      <c r="F273" s="10">
        <v>22</v>
      </c>
      <c r="G273" s="10"/>
      <c r="H273" s="10">
        <f t="shared" si="82"/>
        <v>0</v>
      </c>
      <c r="I273" s="41">
        <f t="shared" si="83"/>
        <v>0</v>
      </c>
    </row>
    <row r="274" spans="1:9" ht="31.5" outlineLevel="1" x14ac:dyDescent="0.25">
      <c r="A274" s="8"/>
      <c r="B274" s="8"/>
      <c r="C274" s="9" t="s">
        <v>200</v>
      </c>
      <c r="D274" s="44" t="s">
        <v>230</v>
      </c>
      <c r="E274" s="8" t="s">
        <v>84</v>
      </c>
      <c r="F274" s="10">
        <v>76</v>
      </c>
      <c r="G274" s="10"/>
      <c r="H274" s="10">
        <f t="shared" si="82"/>
        <v>0</v>
      </c>
      <c r="I274" s="41">
        <f t="shared" si="83"/>
        <v>0</v>
      </c>
    </row>
    <row r="275" spans="1:9" ht="15.75" outlineLevel="1" x14ac:dyDescent="0.25">
      <c r="A275" s="8"/>
      <c r="B275" s="8"/>
      <c r="C275" s="9" t="s">
        <v>201</v>
      </c>
      <c r="D275" s="44" t="s">
        <v>184</v>
      </c>
      <c r="E275" s="8" t="s">
        <v>185</v>
      </c>
      <c r="F275" s="10">
        <v>160</v>
      </c>
      <c r="G275" s="10"/>
      <c r="H275" s="10">
        <f t="shared" si="82"/>
        <v>0</v>
      </c>
      <c r="I275" s="41">
        <f t="shared" si="83"/>
        <v>0</v>
      </c>
    </row>
    <row r="276" spans="1:9" ht="15.75" hidden="1" outlineLevel="1" x14ac:dyDescent="0.25">
      <c r="A276" s="8"/>
      <c r="B276" s="8"/>
      <c r="C276" s="9"/>
      <c r="D276" s="44"/>
      <c r="E276" s="8"/>
      <c r="F276" s="10"/>
      <c r="G276" s="10"/>
      <c r="H276" s="10">
        <f t="shared" si="80"/>
        <v>0</v>
      </c>
      <c r="I276" s="41">
        <f t="shared" si="81"/>
        <v>0</v>
      </c>
    </row>
    <row r="277" spans="1:9" ht="15.75" hidden="1" outlineLevel="1" x14ac:dyDescent="0.25">
      <c r="A277" s="8"/>
      <c r="B277" s="8"/>
      <c r="C277" s="9"/>
      <c r="D277" s="44"/>
      <c r="E277" s="8"/>
      <c r="F277" s="10"/>
      <c r="G277" s="10"/>
      <c r="H277" s="10">
        <f t="shared" si="80"/>
        <v>0</v>
      </c>
      <c r="I277" s="41">
        <f t="shared" si="81"/>
        <v>0</v>
      </c>
    </row>
    <row r="278" spans="1:9" ht="15.75" hidden="1" outlineLevel="1" x14ac:dyDescent="0.25">
      <c r="A278" s="8"/>
      <c r="B278" s="8"/>
      <c r="C278" s="9"/>
      <c r="D278" s="44"/>
      <c r="E278" s="8"/>
      <c r="F278" s="10"/>
      <c r="G278" s="10"/>
      <c r="H278" s="10">
        <f t="shared" ref="H278:H280" si="84">ROUND(IF($I$5=0,0,(1+$I$5)*G278),2)</f>
        <v>0</v>
      </c>
      <c r="I278" s="41">
        <f t="shared" ref="I278:I280" si="85">ROUND(F278*H278,2)</f>
        <v>0</v>
      </c>
    </row>
    <row r="279" spans="1:9" ht="15.75" hidden="1" outlineLevel="1" x14ac:dyDescent="0.25">
      <c r="A279" s="8"/>
      <c r="B279" s="8"/>
      <c r="C279" s="9"/>
      <c r="D279" s="44"/>
      <c r="E279" s="8"/>
      <c r="F279" s="10"/>
      <c r="G279" s="10"/>
      <c r="H279" s="10">
        <f t="shared" si="84"/>
        <v>0</v>
      </c>
      <c r="I279" s="41">
        <f t="shared" si="85"/>
        <v>0</v>
      </c>
    </row>
    <row r="280" spans="1:9" ht="15.75" hidden="1" outlineLevel="1" x14ac:dyDescent="0.25">
      <c r="A280" s="8"/>
      <c r="B280" s="8"/>
      <c r="C280" s="9"/>
      <c r="D280" s="44"/>
      <c r="E280" s="8"/>
      <c r="F280" s="10"/>
      <c r="G280" s="10"/>
      <c r="H280" s="10">
        <f t="shared" si="84"/>
        <v>0</v>
      </c>
      <c r="I280" s="41">
        <f t="shared" si="85"/>
        <v>0</v>
      </c>
    </row>
    <row r="281" spans="1:9" ht="15.75" hidden="1" outlineLevel="1" x14ac:dyDescent="0.25">
      <c r="A281" s="8"/>
      <c r="B281" s="8"/>
      <c r="C281" s="9"/>
      <c r="D281" s="44"/>
      <c r="E281" s="8"/>
      <c r="F281" s="10"/>
      <c r="G281" s="10"/>
      <c r="H281" s="10">
        <f>ROUND(IF($I$5=0,0,(1+$I$5)*G281),2)</f>
        <v>0</v>
      </c>
      <c r="I281" s="41">
        <f>ROUND(F281*H281,2)</f>
        <v>0</v>
      </c>
    </row>
    <row r="282" spans="1:9" ht="15.75" hidden="1" outlineLevel="1" x14ac:dyDescent="0.25">
      <c r="A282" s="8"/>
      <c r="B282" s="8"/>
      <c r="C282" s="9"/>
      <c r="D282" s="44"/>
      <c r="E282" s="8"/>
      <c r="F282" s="10"/>
      <c r="G282" s="10"/>
      <c r="H282" s="10">
        <f t="shared" ref="H282:H295" si="86">ROUND(IF($I$5=0,0,(1+$I$5)*G282),2)</f>
        <v>0</v>
      </c>
      <c r="I282" s="41">
        <f t="shared" ref="I282:I295" si="87">ROUND(F282*H282,2)</f>
        <v>0</v>
      </c>
    </row>
    <row r="283" spans="1:9" ht="15.75" outlineLevel="1" x14ac:dyDescent="0.25">
      <c r="A283" s="8"/>
      <c r="B283" s="8"/>
      <c r="C283" s="9"/>
      <c r="D283" s="44"/>
      <c r="E283" s="8"/>
      <c r="F283" s="10"/>
      <c r="G283" s="10"/>
      <c r="H283" s="10"/>
      <c r="I283" s="41"/>
    </row>
    <row r="284" spans="1:9" ht="18.75" outlineLevel="1" x14ac:dyDescent="0.25">
      <c r="A284" s="5"/>
      <c r="B284" s="6"/>
      <c r="C284" s="7" t="s">
        <v>33</v>
      </c>
      <c r="D284" s="45" t="s">
        <v>202</v>
      </c>
      <c r="E284" s="39"/>
      <c r="F284" s="39"/>
      <c r="G284" s="39"/>
      <c r="H284" s="38"/>
      <c r="I284" s="40">
        <f>SUM(I285:I286)</f>
        <v>0</v>
      </c>
    </row>
    <row r="285" spans="1:9" ht="15.75" outlineLevel="1" x14ac:dyDescent="0.25">
      <c r="A285" s="8"/>
      <c r="B285" s="8"/>
      <c r="C285" s="9" t="s">
        <v>34</v>
      </c>
      <c r="D285" s="44" t="s">
        <v>94</v>
      </c>
      <c r="E285" s="8" t="s">
        <v>83</v>
      </c>
      <c r="F285" s="10">
        <v>266.89999999999998</v>
      </c>
      <c r="G285" s="10"/>
      <c r="H285" s="10">
        <f t="shared" si="86"/>
        <v>0</v>
      </c>
      <c r="I285" s="41">
        <f t="shared" si="87"/>
        <v>0</v>
      </c>
    </row>
    <row r="286" spans="1:9" ht="31.5" outlineLevel="1" x14ac:dyDescent="0.25">
      <c r="A286" s="8"/>
      <c r="B286" s="8"/>
      <c r="C286" s="9" t="s">
        <v>254</v>
      </c>
      <c r="D286" s="44" t="s">
        <v>253</v>
      </c>
      <c r="E286" s="8" t="s">
        <v>85</v>
      </c>
      <c r="F286" s="10">
        <v>1.5</v>
      </c>
      <c r="G286" s="10"/>
      <c r="H286" s="10">
        <f t="shared" si="86"/>
        <v>0</v>
      </c>
      <c r="I286" s="41">
        <f t="shared" si="87"/>
        <v>0</v>
      </c>
    </row>
    <row r="287" spans="1:9" ht="15.75" hidden="1" outlineLevel="1" x14ac:dyDescent="0.25">
      <c r="A287" s="8"/>
      <c r="B287" s="8"/>
      <c r="C287" s="9"/>
      <c r="D287" s="44"/>
      <c r="E287" s="8"/>
      <c r="F287" s="10"/>
      <c r="G287" s="10"/>
      <c r="H287" s="10">
        <f t="shared" si="86"/>
        <v>0</v>
      </c>
      <c r="I287" s="41">
        <f t="shared" si="87"/>
        <v>0</v>
      </c>
    </row>
    <row r="288" spans="1:9" ht="15.75" hidden="1" outlineLevel="1" x14ac:dyDescent="0.25">
      <c r="A288" s="8"/>
      <c r="B288" s="8"/>
      <c r="C288" s="9"/>
      <c r="D288" s="44"/>
      <c r="E288" s="8"/>
      <c r="F288" s="10"/>
      <c r="G288" s="10"/>
      <c r="H288" s="10">
        <f t="shared" si="86"/>
        <v>0</v>
      </c>
      <c r="I288" s="41">
        <f t="shared" si="87"/>
        <v>0</v>
      </c>
    </row>
    <row r="289" spans="1:9" ht="15.75" hidden="1" outlineLevel="1" x14ac:dyDescent="0.25">
      <c r="A289" s="8"/>
      <c r="B289" s="8"/>
      <c r="C289" s="9"/>
      <c r="D289" s="44"/>
      <c r="E289" s="8"/>
      <c r="F289" s="10"/>
      <c r="G289" s="10"/>
      <c r="H289" s="10">
        <f t="shared" si="86"/>
        <v>0</v>
      </c>
      <c r="I289" s="41">
        <f t="shared" si="87"/>
        <v>0</v>
      </c>
    </row>
    <row r="290" spans="1:9" ht="15.75" hidden="1" outlineLevel="1" x14ac:dyDescent="0.25">
      <c r="A290" s="8"/>
      <c r="B290" s="8"/>
      <c r="C290" s="9"/>
      <c r="D290" s="44"/>
      <c r="E290" s="8"/>
      <c r="F290" s="10"/>
      <c r="G290" s="10"/>
      <c r="H290" s="10">
        <f t="shared" si="86"/>
        <v>0</v>
      </c>
      <c r="I290" s="41">
        <f t="shared" si="87"/>
        <v>0</v>
      </c>
    </row>
    <row r="291" spans="1:9" ht="15.75" hidden="1" outlineLevel="1" x14ac:dyDescent="0.25">
      <c r="A291" s="8"/>
      <c r="B291" s="8"/>
      <c r="C291" s="9"/>
      <c r="D291" s="44"/>
      <c r="E291" s="8"/>
      <c r="F291" s="10"/>
      <c r="G291" s="10"/>
      <c r="H291" s="10">
        <f t="shared" si="86"/>
        <v>0</v>
      </c>
      <c r="I291" s="41">
        <f t="shared" si="87"/>
        <v>0</v>
      </c>
    </row>
    <row r="292" spans="1:9" ht="15.75" hidden="1" outlineLevel="1" x14ac:dyDescent="0.25">
      <c r="A292" s="8"/>
      <c r="B292" s="8"/>
      <c r="C292" s="9"/>
      <c r="D292" s="44"/>
      <c r="E292" s="8"/>
      <c r="F292" s="10"/>
      <c r="G292" s="10"/>
      <c r="H292" s="10">
        <f t="shared" si="86"/>
        <v>0</v>
      </c>
      <c r="I292" s="41">
        <f t="shared" si="87"/>
        <v>0</v>
      </c>
    </row>
    <row r="293" spans="1:9" ht="15.75" hidden="1" outlineLevel="1" x14ac:dyDescent="0.25">
      <c r="A293" s="8"/>
      <c r="B293" s="8"/>
      <c r="C293" s="9"/>
      <c r="D293" s="44"/>
      <c r="E293" s="8"/>
      <c r="F293" s="10"/>
      <c r="G293" s="10"/>
      <c r="H293" s="10">
        <f t="shared" si="86"/>
        <v>0</v>
      </c>
      <c r="I293" s="41">
        <f t="shared" si="87"/>
        <v>0</v>
      </c>
    </row>
    <row r="294" spans="1:9" ht="15.75" hidden="1" outlineLevel="1" x14ac:dyDescent="0.25">
      <c r="A294" s="8"/>
      <c r="B294" s="8"/>
      <c r="C294" s="9"/>
      <c r="D294" s="44"/>
      <c r="E294" s="8"/>
      <c r="F294" s="10"/>
      <c r="G294" s="10"/>
      <c r="H294" s="10">
        <f t="shared" si="86"/>
        <v>0</v>
      </c>
      <c r="I294" s="41">
        <f t="shared" si="87"/>
        <v>0</v>
      </c>
    </row>
    <row r="295" spans="1:9" ht="15.75" hidden="1" outlineLevel="1" x14ac:dyDescent="0.25">
      <c r="A295" s="8"/>
      <c r="B295" s="8"/>
      <c r="C295" s="9"/>
      <c r="D295" s="44"/>
      <c r="E295" s="8"/>
      <c r="F295" s="10"/>
      <c r="G295" s="10"/>
      <c r="H295" s="10">
        <f t="shared" si="86"/>
        <v>0</v>
      </c>
      <c r="I295" s="41">
        <f t="shared" si="87"/>
        <v>0</v>
      </c>
    </row>
    <row r="296" spans="1:9" ht="15.75" outlineLevel="1" x14ac:dyDescent="0.25">
      <c r="A296" s="8"/>
      <c r="B296" s="8"/>
      <c r="C296" s="9"/>
      <c r="D296" s="44"/>
      <c r="E296" s="8"/>
      <c r="F296" s="10"/>
      <c r="G296" s="10"/>
      <c r="H296" s="10"/>
      <c r="I296" s="41"/>
    </row>
    <row r="297" spans="1:9" ht="21" x14ac:dyDescent="0.25">
      <c r="A297" s="12"/>
      <c r="B297" s="13"/>
      <c r="C297" s="14"/>
      <c r="D297" s="46" t="s">
        <v>38</v>
      </c>
      <c r="E297" s="57"/>
      <c r="F297" s="57"/>
      <c r="G297" s="57"/>
      <c r="H297" s="58" t="s">
        <v>90</v>
      </c>
      <c r="I297" s="42">
        <f>I10+I40+I72+I102+I136+I168+I200+I233+I265+I284</f>
        <v>0</v>
      </c>
    </row>
    <row r="298" spans="1:9" x14ac:dyDescent="0.25">
      <c r="A298" s="59"/>
      <c r="C298" s="60"/>
      <c r="I298" s="61"/>
    </row>
    <row r="299" spans="1:9" ht="15.75" x14ac:dyDescent="0.25">
      <c r="A299" s="59"/>
      <c r="B299" s="15" t="s">
        <v>39</v>
      </c>
      <c r="C299" s="62" t="s">
        <v>261</v>
      </c>
      <c r="D299" s="63"/>
      <c r="E299" s="64"/>
      <c r="I299" s="61"/>
    </row>
    <row r="300" spans="1:9" ht="15.75" x14ac:dyDescent="0.25">
      <c r="A300" s="59"/>
      <c r="C300" s="65"/>
      <c r="I300" s="61"/>
    </row>
    <row r="301" spans="1:9" ht="15.75" x14ac:dyDescent="0.25">
      <c r="A301" s="59"/>
      <c r="B301" s="16"/>
      <c r="C301" s="17"/>
      <c r="D301" s="47"/>
      <c r="E301" s="19"/>
      <c r="F301" s="18"/>
      <c r="G301" s="18"/>
      <c r="I301" s="61"/>
    </row>
    <row r="302" spans="1:9" ht="15.75" x14ac:dyDescent="0.25">
      <c r="A302" s="59"/>
      <c r="B302" s="16"/>
      <c r="C302" s="17"/>
      <c r="D302" s="66" t="s">
        <v>40</v>
      </c>
      <c r="E302" s="67"/>
      <c r="F302" s="59"/>
      <c r="I302" s="120" t="s">
        <v>260</v>
      </c>
    </row>
    <row r="303" spans="1:9" ht="15.75" x14ac:dyDescent="0.25">
      <c r="A303" s="59"/>
      <c r="B303" s="16"/>
      <c r="C303" s="17"/>
      <c r="D303" s="68" t="s">
        <v>95</v>
      </c>
      <c r="E303" s="69" t="s">
        <v>41</v>
      </c>
      <c r="F303" s="119"/>
      <c r="G303" s="64"/>
      <c r="H303" s="64"/>
      <c r="I303" s="120"/>
    </row>
    <row r="304" spans="1:9" ht="15.75" x14ac:dyDescent="0.25">
      <c r="A304" s="59"/>
      <c r="B304" s="16"/>
      <c r="C304" s="17"/>
      <c r="D304" s="70" t="s">
        <v>42</v>
      </c>
      <c r="E304" s="71">
        <v>0</v>
      </c>
      <c r="F304" s="77"/>
      <c r="G304" s="77"/>
      <c r="H304" s="77"/>
      <c r="I304" s="78"/>
    </row>
    <row r="305" spans="1:9" ht="15.75" x14ac:dyDescent="0.25">
      <c r="A305" s="59"/>
      <c r="B305" s="16"/>
      <c r="C305" s="17"/>
      <c r="D305" s="70" t="s">
        <v>43</v>
      </c>
      <c r="E305" s="71">
        <v>0</v>
      </c>
      <c r="F305" s="77"/>
      <c r="G305" s="77"/>
      <c r="H305" s="77"/>
      <c r="I305" s="78"/>
    </row>
    <row r="306" spans="1:9" ht="15.75" x14ac:dyDescent="0.25">
      <c r="A306" s="59"/>
      <c r="B306" s="16"/>
      <c r="C306" s="17"/>
      <c r="D306" s="70" t="s">
        <v>44</v>
      </c>
      <c r="E306" s="71">
        <v>0</v>
      </c>
      <c r="F306" s="64"/>
      <c r="G306" s="64"/>
      <c r="H306" s="64"/>
      <c r="I306" s="79"/>
    </row>
    <row r="307" spans="1:9" ht="15.75" x14ac:dyDescent="0.25">
      <c r="A307" s="59"/>
      <c r="B307" s="16"/>
      <c r="C307" s="17"/>
      <c r="D307" s="70" t="s">
        <v>45</v>
      </c>
      <c r="E307" s="71">
        <v>0</v>
      </c>
      <c r="F307" s="77"/>
      <c r="G307" s="77"/>
      <c r="H307" s="77"/>
      <c r="I307" s="78"/>
    </row>
    <row r="308" spans="1:9" ht="15.75" x14ac:dyDescent="0.25">
      <c r="A308" s="59"/>
      <c r="B308" s="16"/>
      <c r="C308" s="17"/>
      <c r="D308" s="70" t="s">
        <v>46</v>
      </c>
      <c r="E308" s="71">
        <v>0</v>
      </c>
      <c r="F308" s="64"/>
      <c r="G308" s="64"/>
      <c r="H308" s="64"/>
      <c r="I308" s="79"/>
    </row>
    <row r="309" spans="1:9" ht="15.75" x14ac:dyDescent="0.25">
      <c r="A309" s="59"/>
      <c r="B309" s="16"/>
      <c r="C309" s="17"/>
      <c r="D309" s="70" t="s">
        <v>47</v>
      </c>
      <c r="E309" s="71">
        <v>0</v>
      </c>
      <c r="I309" s="78"/>
    </row>
    <row r="310" spans="1:9" ht="15.75" x14ac:dyDescent="0.25">
      <c r="A310" s="59"/>
      <c r="B310" s="16"/>
      <c r="C310" s="17"/>
      <c r="D310" s="70" t="s">
        <v>48</v>
      </c>
      <c r="E310" s="71">
        <v>0</v>
      </c>
      <c r="F310" s="190" t="s">
        <v>258</v>
      </c>
      <c r="G310" s="191"/>
      <c r="H310" s="191"/>
      <c r="I310" s="192"/>
    </row>
    <row r="311" spans="1:9" ht="15.75" x14ac:dyDescent="0.25">
      <c r="A311" s="59"/>
      <c r="B311" s="16"/>
      <c r="C311" s="17"/>
      <c r="D311" s="70" t="s">
        <v>91</v>
      </c>
      <c r="E311" s="71">
        <v>0</v>
      </c>
      <c r="F311" s="190" t="s">
        <v>259</v>
      </c>
      <c r="G311" s="191"/>
      <c r="H311" s="191"/>
      <c r="I311" s="192"/>
    </row>
    <row r="312" spans="1:9" ht="15.75" x14ac:dyDescent="0.25">
      <c r="A312" s="59"/>
      <c r="B312" s="16"/>
      <c r="C312" s="17"/>
      <c r="D312" s="48" t="s">
        <v>49</v>
      </c>
      <c r="E312" s="21">
        <f>ROUND((((1+E304+E305+E306)*(1+E307)*(1+E308))/(1-SUM(E309:E311)))-1,4)</f>
        <v>0</v>
      </c>
      <c r="F312" s="190"/>
      <c r="G312" s="191"/>
      <c r="H312" s="191"/>
      <c r="I312" s="192"/>
    </row>
    <row r="313" spans="1:9" x14ac:dyDescent="0.25">
      <c r="A313" s="72"/>
      <c r="B313" s="73"/>
      <c r="C313" s="74"/>
      <c r="D313" s="75"/>
      <c r="E313" s="73"/>
      <c r="F313" s="73"/>
      <c r="G313" s="73"/>
      <c r="H313" s="73"/>
      <c r="I313" s="76"/>
    </row>
  </sheetData>
  <sheetProtection formatCells="0" formatColumns="0" autoFilter="0"/>
  <protectedRanges>
    <protectedRange sqref="C73:C100" name="Item 3"/>
    <protectedRange sqref="C41:C71" name="Item 2"/>
    <protectedRange sqref="C11:C39" name="Item 1"/>
    <protectedRange sqref="C299" name="Referencia boletim"/>
    <protectedRange sqref="D10:G296" name="col. D a G"/>
    <protectedRange sqref="A10:B296" name="col. A e B"/>
    <protectedRange sqref="A4" name="Titulo"/>
    <protectedRange sqref="B7:B8" name="Endereço"/>
    <protectedRange sqref="B6" name="Objeto"/>
    <protectedRange sqref="E304:E311" name="BDI"/>
    <protectedRange sqref="F310:I311 F303:I308" name="Informações assinatura"/>
    <protectedRange sqref="J1:J1048576" name="Culuna J apoio"/>
    <protectedRange sqref="C103:C135" name="Item 6"/>
    <protectedRange sqref="C137:C167" name="Item 7"/>
    <protectedRange sqref="C169:C199" name="Item 8"/>
    <protectedRange sqref="C201:C232" name="Item 9"/>
    <protectedRange sqref="C234:C264" name="Item 10"/>
    <protectedRange sqref="C285:C296 C266:C283" name="Item 11"/>
  </protectedRanges>
  <mergeCells count="8">
    <mergeCell ref="F312:I312"/>
    <mergeCell ref="F311:I311"/>
    <mergeCell ref="F310:I310"/>
    <mergeCell ref="A4:I4"/>
    <mergeCell ref="B5:G5"/>
    <mergeCell ref="B6:I6"/>
    <mergeCell ref="B7:I7"/>
    <mergeCell ref="B8:I8"/>
  </mergeCells>
  <phoneticPr fontId="21" type="noConversion"/>
  <printOptions horizontalCentered="1"/>
  <pageMargins left="0.51181102362204722" right="0.51181102362204722" top="0.59055118110236227" bottom="0.39370078740157483" header="0" footer="0"/>
  <pageSetup paperSize="9" scale="59" fitToHeight="0" orientation="landscape" r:id="rId1"/>
  <colBreaks count="1" manualBreakCount="1">
    <brk id="9" min="3" max="700" man="1"/>
  </colBreaks>
  <ignoredErrors>
    <ignoredError sqref="I147:I148 I145 I143:I144 I146 I116:I130 I178 I183:I185 I83 I239:I24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8E08-ED52-4C6A-BB1B-8F730B44FDBA}">
  <dimension ref="A1:G78"/>
  <sheetViews>
    <sheetView showGridLines="0" zoomScale="90" zoomScaleNormal="90" workbookViewId="0">
      <selection sqref="A1:G1"/>
    </sheetView>
  </sheetViews>
  <sheetFormatPr defaultRowHeight="15" x14ac:dyDescent="0.25"/>
  <cols>
    <col min="1" max="1" width="12.85546875" style="53" bestFit="1" customWidth="1"/>
    <col min="2" max="2" width="10.140625" style="53" bestFit="1" customWidth="1"/>
    <col min="3" max="3" width="65.140625" style="53" customWidth="1"/>
    <col min="4" max="4" width="10.140625" style="53" bestFit="1" customWidth="1"/>
    <col min="5" max="5" width="7.28515625" style="53" bestFit="1" customWidth="1"/>
    <col min="6" max="7" width="16.5703125" style="53" customWidth="1"/>
    <col min="8" max="16384" width="9.140625" style="53"/>
  </cols>
  <sheetData>
    <row r="1" spans="1:7" ht="69.95" customHeight="1" x14ac:dyDescent="0.25">
      <c r="A1" s="197" t="s">
        <v>203</v>
      </c>
      <c r="B1" s="197"/>
      <c r="C1" s="197"/>
      <c r="D1" s="197"/>
      <c r="E1" s="197"/>
      <c r="F1" s="197"/>
      <c r="G1" s="197"/>
    </row>
    <row r="2" spans="1:7" ht="24" customHeight="1" x14ac:dyDescent="0.25">
      <c r="A2" s="198" t="str">
        <f>Orçamento!A4</f>
        <v>PRAÇA NA AV. PEDRO MUSZKAT</v>
      </c>
      <c r="B2" s="199"/>
      <c r="C2" s="199"/>
      <c r="D2" s="199"/>
      <c r="E2" s="199"/>
      <c r="F2" s="199"/>
      <c r="G2" s="200"/>
    </row>
    <row r="3" spans="1:7" ht="17.25" x14ac:dyDescent="0.25">
      <c r="A3" s="160" t="s">
        <v>0</v>
      </c>
      <c r="B3" s="201" t="s">
        <v>204</v>
      </c>
      <c r="C3" s="202"/>
      <c r="D3" s="202"/>
      <c r="E3" s="203"/>
      <c r="F3" s="160" t="s">
        <v>1</v>
      </c>
      <c r="G3" s="161">
        <f>Orçamento!I5</f>
        <v>0</v>
      </c>
    </row>
    <row r="4" spans="1:7" ht="17.25" x14ac:dyDescent="0.25">
      <c r="A4" s="160" t="s">
        <v>2</v>
      </c>
      <c r="B4" s="204" t="str">
        <f>Orçamento!B6</f>
        <v>CONSTRUÇÃO DE PRAÇA COM ACADEMIA AO AR LIVRE, EQUIPAMENTOS DE CALISTENIA E PLAYGROUND</v>
      </c>
      <c r="C4" s="204"/>
      <c r="D4" s="204"/>
      <c r="E4" s="204"/>
      <c r="F4" s="204"/>
      <c r="G4" s="204"/>
    </row>
    <row r="5" spans="1:7" ht="17.25" x14ac:dyDescent="0.25">
      <c r="A5" s="160" t="s">
        <v>3</v>
      </c>
      <c r="B5" s="204" t="str">
        <f>Orçamento!B7</f>
        <v>AV. PEDRO MUSZKAT, RESIDENCIAL SAMAMBAIA, SÃO CARLOS - SP.</v>
      </c>
      <c r="C5" s="204"/>
      <c r="D5" s="204"/>
      <c r="E5" s="204"/>
      <c r="F5" s="204"/>
      <c r="G5" s="204"/>
    </row>
    <row r="6" spans="1:7" ht="51.75" x14ac:dyDescent="0.25">
      <c r="A6" s="162" t="s">
        <v>4</v>
      </c>
      <c r="B6" s="162" t="s">
        <v>205</v>
      </c>
      <c r="C6" s="163" t="s">
        <v>6</v>
      </c>
      <c r="D6" s="162" t="s">
        <v>7</v>
      </c>
      <c r="E6" s="164" t="s">
        <v>206</v>
      </c>
      <c r="F6" s="163" t="s">
        <v>207</v>
      </c>
      <c r="G6" s="163" t="s">
        <v>208</v>
      </c>
    </row>
    <row r="7" spans="1:7" ht="15.75" x14ac:dyDescent="0.25">
      <c r="A7" s="165" t="s">
        <v>186</v>
      </c>
      <c r="B7" s="166" t="s">
        <v>187</v>
      </c>
      <c r="C7" s="167" t="s">
        <v>224</v>
      </c>
      <c r="D7" s="165" t="s">
        <v>87</v>
      </c>
      <c r="E7" s="165"/>
      <c r="F7" s="168"/>
      <c r="G7" s="168"/>
    </row>
    <row r="8" spans="1:7" ht="31.5" x14ac:dyDescent="0.25">
      <c r="A8" s="8"/>
      <c r="B8" s="169"/>
      <c r="C8" s="44" t="s">
        <v>257</v>
      </c>
      <c r="D8" s="8" t="s">
        <v>87</v>
      </c>
      <c r="E8" s="170">
        <v>1</v>
      </c>
      <c r="F8" s="171"/>
      <c r="G8" s="171"/>
    </row>
    <row r="9" spans="1:7" ht="31.5" x14ac:dyDescent="0.25">
      <c r="A9" s="8"/>
      <c r="B9" s="169"/>
      <c r="C9" s="44" t="s">
        <v>255</v>
      </c>
      <c r="D9" s="8" t="s">
        <v>87</v>
      </c>
      <c r="E9" s="170">
        <v>1.4</v>
      </c>
      <c r="F9" s="171"/>
      <c r="G9" s="171"/>
    </row>
    <row r="10" spans="1:7" ht="15.75" x14ac:dyDescent="0.25">
      <c r="A10" s="8"/>
      <c r="B10" s="169"/>
      <c r="C10" s="44" t="s">
        <v>256</v>
      </c>
      <c r="D10" s="8" t="s">
        <v>88</v>
      </c>
      <c r="E10" s="189">
        <v>1.43E-2</v>
      </c>
      <c r="F10" s="171"/>
      <c r="G10" s="171"/>
    </row>
    <row r="11" spans="1:7" ht="15.75" x14ac:dyDescent="0.25">
      <c r="A11" s="8"/>
      <c r="B11" s="169"/>
      <c r="C11" s="44" t="s">
        <v>232</v>
      </c>
      <c r="D11" s="8" t="s">
        <v>185</v>
      </c>
      <c r="E11" s="170">
        <v>0.12</v>
      </c>
      <c r="F11" s="171"/>
      <c r="G11" s="171"/>
    </row>
    <row r="12" spans="1:7" ht="15.75" x14ac:dyDescent="0.25">
      <c r="A12" s="8"/>
      <c r="B12" s="169"/>
      <c r="C12" s="44" t="s">
        <v>233</v>
      </c>
      <c r="D12" s="8" t="s">
        <v>185</v>
      </c>
      <c r="E12" s="170">
        <v>0.12</v>
      </c>
      <c r="F12" s="171"/>
      <c r="G12" s="171"/>
    </row>
    <row r="13" spans="1:7" ht="15.75" x14ac:dyDescent="0.25">
      <c r="A13" s="172"/>
      <c r="B13" s="173"/>
      <c r="C13" s="174"/>
      <c r="D13" s="175"/>
      <c r="E13" s="176"/>
      <c r="F13" s="177"/>
      <c r="G13" s="178"/>
    </row>
    <row r="14" spans="1:7" ht="15.75" x14ac:dyDescent="0.25">
      <c r="A14" s="165" t="s">
        <v>186</v>
      </c>
      <c r="B14" s="166" t="s">
        <v>188</v>
      </c>
      <c r="C14" s="167" t="s">
        <v>177</v>
      </c>
      <c r="D14" s="165" t="s">
        <v>84</v>
      </c>
      <c r="E14" s="165"/>
      <c r="F14" s="168"/>
      <c r="G14" s="168"/>
    </row>
    <row r="15" spans="1:7" ht="47.25" x14ac:dyDescent="0.25">
      <c r="A15" s="8"/>
      <c r="B15" s="169"/>
      <c r="C15" s="44" t="s">
        <v>234</v>
      </c>
      <c r="D15" s="8" t="s">
        <v>83</v>
      </c>
      <c r="E15" s="170">
        <v>0.64000000000000012</v>
      </c>
      <c r="F15" s="171"/>
      <c r="G15" s="171"/>
    </row>
    <row r="16" spans="1:7" ht="31.5" x14ac:dyDescent="0.25">
      <c r="A16" s="8"/>
      <c r="B16" s="169"/>
      <c r="C16" s="44" t="s">
        <v>235</v>
      </c>
      <c r="D16" s="8" t="s">
        <v>83</v>
      </c>
      <c r="E16" s="170">
        <v>0.64000000000000012</v>
      </c>
      <c r="F16" s="171"/>
      <c r="G16" s="171"/>
    </row>
    <row r="17" spans="1:7" ht="47.25" x14ac:dyDescent="0.25">
      <c r="A17" s="8"/>
      <c r="B17" s="169"/>
      <c r="C17" s="44" t="s">
        <v>236</v>
      </c>
      <c r="D17" s="8" t="s">
        <v>85</v>
      </c>
      <c r="E17" s="170">
        <v>3.2000000000000008E-2</v>
      </c>
      <c r="F17" s="171"/>
      <c r="G17" s="171"/>
    </row>
    <row r="18" spans="1:7" ht="15.75" x14ac:dyDescent="0.25">
      <c r="A18" s="8"/>
      <c r="B18" s="169"/>
      <c r="C18" s="44" t="s">
        <v>237</v>
      </c>
      <c r="D18" s="8" t="s">
        <v>88</v>
      </c>
      <c r="E18" s="170">
        <v>43.555199999999999</v>
      </c>
      <c r="F18" s="171"/>
      <c r="G18" s="171"/>
    </row>
    <row r="19" spans="1:7" ht="15.75" x14ac:dyDescent="0.25">
      <c r="A19" s="8"/>
      <c r="B19" s="169"/>
      <c r="C19" s="44" t="s">
        <v>238</v>
      </c>
      <c r="D19" s="8" t="s">
        <v>88</v>
      </c>
      <c r="E19" s="170">
        <v>43.555199999999999</v>
      </c>
      <c r="F19" s="171"/>
      <c r="G19" s="171"/>
    </row>
    <row r="20" spans="1:7" ht="47.25" x14ac:dyDescent="0.25">
      <c r="A20" s="8"/>
      <c r="B20" s="169"/>
      <c r="C20" s="44" t="s">
        <v>239</v>
      </c>
      <c r="D20" s="8" t="s">
        <v>84</v>
      </c>
      <c r="E20" s="170">
        <v>1</v>
      </c>
      <c r="F20" s="171"/>
      <c r="G20" s="171"/>
    </row>
    <row r="21" spans="1:7" ht="15.75" x14ac:dyDescent="0.25">
      <c r="A21" s="8"/>
      <c r="B21" s="169"/>
      <c r="C21" s="44" t="s">
        <v>240</v>
      </c>
      <c r="D21" s="8" t="s">
        <v>85</v>
      </c>
      <c r="E21" s="170">
        <v>4.0000000000000008E-2</v>
      </c>
      <c r="F21" s="171"/>
      <c r="G21" s="171"/>
    </row>
    <row r="22" spans="1:7" ht="31.5" x14ac:dyDescent="0.25">
      <c r="A22" s="8"/>
      <c r="B22" s="169"/>
      <c r="C22" s="44" t="s">
        <v>241</v>
      </c>
      <c r="D22" s="8" t="s">
        <v>87</v>
      </c>
      <c r="E22" s="170">
        <v>1</v>
      </c>
      <c r="F22" s="171"/>
      <c r="G22" s="171"/>
    </row>
    <row r="23" spans="1:7" ht="31.5" x14ac:dyDescent="0.25">
      <c r="A23" s="8"/>
      <c r="B23" s="169"/>
      <c r="C23" s="44" t="s">
        <v>242</v>
      </c>
      <c r="D23" s="8" t="s">
        <v>84</v>
      </c>
      <c r="E23" s="170">
        <v>1</v>
      </c>
      <c r="F23" s="171"/>
      <c r="G23" s="171"/>
    </row>
    <row r="24" spans="1:7" ht="15.75" x14ac:dyDescent="0.25">
      <c r="A24" s="172"/>
      <c r="B24" s="173"/>
      <c r="C24" s="174"/>
      <c r="D24" s="175"/>
      <c r="E24" s="176"/>
      <c r="F24" s="177"/>
      <c r="G24" s="178"/>
    </row>
    <row r="25" spans="1:7" ht="15.75" x14ac:dyDescent="0.25">
      <c r="A25" s="165" t="s">
        <v>186</v>
      </c>
      <c r="B25" s="166" t="s">
        <v>189</v>
      </c>
      <c r="C25" s="167" t="s">
        <v>178</v>
      </c>
      <c r="D25" s="165" t="s">
        <v>84</v>
      </c>
      <c r="E25" s="165"/>
      <c r="F25" s="168"/>
      <c r="G25" s="168"/>
    </row>
    <row r="26" spans="1:7" ht="47.25" x14ac:dyDescent="0.25">
      <c r="A26" s="8"/>
      <c r="B26" s="169"/>
      <c r="C26" s="44" t="s">
        <v>234</v>
      </c>
      <c r="D26" s="8" t="s">
        <v>83</v>
      </c>
      <c r="E26" s="170">
        <v>2</v>
      </c>
      <c r="F26" s="171"/>
      <c r="G26" s="171"/>
    </row>
    <row r="27" spans="1:7" ht="31.5" x14ac:dyDescent="0.25">
      <c r="A27" s="8"/>
      <c r="B27" s="169"/>
      <c r="C27" s="44" t="s">
        <v>235</v>
      </c>
      <c r="D27" s="8" t="s">
        <v>83</v>
      </c>
      <c r="E27" s="170">
        <v>2</v>
      </c>
      <c r="F27" s="171"/>
      <c r="G27" s="171"/>
    </row>
    <row r="28" spans="1:7" ht="47.25" x14ac:dyDescent="0.25">
      <c r="A28" s="8"/>
      <c r="B28" s="169"/>
      <c r="C28" s="44" t="s">
        <v>236</v>
      </c>
      <c r="D28" s="8" t="s">
        <v>85</v>
      </c>
      <c r="E28" s="170">
        <v>0.3</v>
      </c>
      <c r="F28" s="171"/>
      <c r="G28" s="171"/>
    </row>
    <row r="29" spans="1:7" ht="15.75" x14ac:dyDescent="0.25">
      <c r="A29" s="8"/>
      <c r="B29" s="169"/>
      <c r="C29" s="44" t="s">
        <v>243</v>
      </c>
      <c r="D29" s="8" t="s">
        <v>87</v>
      </c>
      <c r="E29" s="170">
        <v>2</v>
      </c>
      <c r="F29" s="171"/>
      <c r="G29" s="171"/>
    </row>
    <row r="30" spans="1:7" ht="15.75" x14ac:dyDescent="0.25">
      <c r="A30" s="172"/>
      <c r="B30" s="173"/>
      <c r="C30" s="174"/>
      <c r="D30" s="175"/>
      <c r="E30" s="176"/>
      <c r="F30" s="177"/>
      <c r="G30" s="178"/>
    </row>
    <row r="31" spans="1:7" ht="15.75" x14ac:dyDescent="0.25">
      <c r="A31" s="165" t="s">
        <v>186</v>
      </c>
      <c r="B31" s="166" t="s">
        <v>190</v>
      </c>
      <c r="C31" s="167" t="s">
        <v>179</v>
      </c>
      <c r="D31" s="165" t="s">
        <v>84</v>
      </c>
      <c r="E31" s="165"/>
      <c r="F31" s="168"/>
      <c r="G31" s="168"/>
    </row>
    <row r="32" spans="1:7" ht="47.25" x14ac:dyDescent="0.25">
      <c r="A32" s="8"/>
      <c r="B32" s="169"/>
      <c r="C32" s="44" t="s">
        <v>234</v>
      </c>
      <c r="D32" s="8" t="s">
        <v>83</v>
      </c>
      <c r="E32" s="170">
        <v>1.5</v>
      </c>
      <c r="F32" s="171"/>
      <c r="G32" s="171"/>
    </row>
    <row r="33" spans="1:7" ht="31.5" x14ac:dyDescent="0.25">
      <c r="A33" s="8"/>
      <c r="B33" s="169"/>
      <c r="C33" s="44" t="s">
        <v>235</v>
      </c>
      <c r="D33" s="8" t="s">
        <v>83</v>
      </c>
      <c r="E33" s="170">
        <v>1.5</v>
      </c>
      <c r="F33" s="171"/>
      <c r="G33" s="171"/>
    </row>
    <row r="34" spans="1:7" ht="47.25" x14ac:dyDescent="0.25">
      <c r="A34" s="8"/>
      <c r="B34" s="169"/>
      <c r="C34" s="44" t="s">
        <v>236</v>
      </c>
      <c r="D34" s="8" t="s">
        <v>85</v>
      </c>
      <c r="E34" s="170">
        <v>0.13499999999999998</v>
      </c>
      <c r="F34" s="171"/>
      <c r="G34" s="171"/>
    </row>
    <row r="35" spans="1:7" ht="15.75" x14ac:dyDescent="0.25">
      <c r="A35" s="8"/>
      <c r="B35" s="169"/>
      <c r="C35" s="44" t="s">
        <v>244</v>
      </c>
      <c r="D35" s="8" t="s">
        <v>87</v>
      </c>
      <c r="E35" s="170">
        <v>2</v>
      </c>
      <c r="F35" s="171"/>
      <c r="G35" s="171"/>
    </row>
    <row r="36" spans="1:7" ht="15.75" x14ac:dyDescent="0.25">
      <c r="A36" s="172"/>
      <c r="B36" s="173"/>
      <c r="C36" s="174"/>
      <c r="D36" s="175"/>
      <c r="E36" s="176"/>
      <c r="F36" s="177"/>
      <c r="G36" s="178"/>
    </row>
    <row r="37" spans="1:7" ht="15.75" x14ac:dyDescent="0.25">
      <c r="A37" s="165" t="s">
        <v>186</v>
      </c>
      <c r="B37" s="166" t="s">
        <v>191</v>
      </c>
      <c r="C37" s="167" t="s">
        <v>180</v>
      </c>
      <c r="D37" s="165" t="s">
        <v>84</v>
      </c>
      <c r="E37" s="165"/>
      <c r="F37" s="168"/>
      <c r="G37" s="168"/>
    </row>
    <row r="38" spans="1:7" ht="47.25" x14ac:dyDescent="0.25">
      <c r="A38" s="8"/>
      <c r="B38" s="169"/>
      <c r="C38" s="44" t="s">
        <v>234</v>
      </c>
      <c r="D38" s="8" t="s">
        <v>83</v>
      </c>
      <c r="E38" s="170">
        <v>0.44999999999999996</v>
      </c>
      <c r="F38" s="171"/>
      <c r="G38" s="171"/>
    </row>
    <row r="39" spans="1:7" ht="31.5" x14ac:dyDescent="0.25">
      <c r="A39" s="8"/>
      <c r="B39" s="169"/>
      <c r="C39" s="44" t="s">
        <v>235</v>
      </c>
      <c r="D39" s="8" t="s">
        <v>83</v>
      </c>
      <c r="E39" s="170">
        <v>0.44999999999999996</v>
      </c>
      <c r="F39" s="171"/>
      <c r="G39" s="171"/>
    </row>
    <row r="40" spans="1:7" ht="47.25" x14ac:dyDescent="0.25">
      <c r="A40" s="8"/>
      <c r="B40" s="169"/>
      <c r="C40" s="44" t="s">
        <v>236</v>
      </c>
      <c r="D40" s="8" t="s">
        <v>85</v>
      </c>
      <c r="E40" s="170">
        <v>2.2499999999999999E-2</v>
      </c>
      <c r="F40" s="171"/>
      <c r="G40" s="171"/>
    </row>
    <row r="41" spans="1:7" ht="31.5" x14ac:dyDescent="0.25">
      <c r="A41" s="8"/>
      <c r="B41" s="169"/>
      <c r="C41" s="44" t="s">
        <v>245</v>
      </c>
      <c r="D41" s="8" t="s">
        <v>85</v>
      </c>
      <c r="E41" s="170">
        <v>0.15393804002589989</v>
      </c>
      <c r="F41" s="171"/>
      <c r="G41" s="171"/>
    </row>
    <row r="42" spans="1:7" ht="15.75" x14ac:dyDescent="0.25">
      <c r="A42" s="8"/>
      <c r="B42" s="169"/>
      <c r="C42" s="44" t="s">
        <v>246</v>
      </c>
      <c r="D42" s="8" t="s">
        <v>83</v>
      </c>
      <c r="E42" s="170">
        <v>2.5</v>
      </c>
      <c r="F42" s="171"/>
      <c r="G42" s="171"/>
    </row>
    <row r="43" spans="1:7" ht="31.5" x14ac:dyDescent="0.25">
      <c r="A43" s="8"/>
      <c r="B43" s="169"/>
      <c r="C43" s="44" t="s">
        <v>247</v>
      </c>
      <c r="D43" s="8" t="s">
        <v>88</v>
      </c>
      <c r="E43" s="170">
        <v>1</v>
      </c>
      <c r="F43" s="171"/>
      <c r="G43" s="171"/>
    </row>
    <row r="44" spans="1:7" ht="31.5" x14ac:dyDescent="0.25">
      <c r="A44" s="8"/>
      <c r="B44" s="169"/>
      <c r="C44" s="44" t="s">
        <v>248</v>
      </c>
      <c r="D44" s="8" t="s">
        <v>249</v>
      </c>
      <c r="E44" s="170">
        <v>0.03</v>
      </c>
      <c r="F44" s="171"/>
      <c r="G44" s="171"/>
    </row>
    <row r="45" spans="1:7" ht="15.75" x14ac:dyDescent="0.25">
      <c r="A45" s="172"/>
      <c r="B45" s="173"/>
      <c r="C45" s="174"/>
      <c r="D45" s="175"/>
      <c r="E45" s="176"/>
      <c r="F45" s="177"/>
      <c r="G45" s="178"/>
    </row>
    <row r="46" spans="1:7" ht="15.75" x14ac:dyDescent="0.25">
      <c r="A46" s="165" t="s">
        <v>186</v>
      </c>
      <c r="B46" s="166" t="s">
        <v>192</v>
      </c>
      <c r="C46" s="167" t="s">
        <v>181</v>
      </c>
      <c r="D46" s="165" t="s">
        <v>84</v>
      </c>
      <c r="E46" s="165"/>
      <c r="F46" s="168"/>
      <c r="G46" s="168"/>
    </row>
    <row r="47" spans="1:7" ht="47.25" x14ac:dyDescent="0.25">
      <c r="A47" s="8"/>
      <c r="B47" s="169"/>
      <c r="C47" s="44" t="s">
        <v>234</v>
      </c>
      <c r="D47" s="8" t="s">
        <v>83</v>
      </c>
      <c r="E47" s="170">
        <v>0.44999999999999996</v>
      </c>
      <c r="F47" s="171"/>
      <c r="G47" s="171"/>
    </row>
    <row r="48" spans="1:7" ht="31.5" x14ac:dyDescent="0.25">
      <c r="A48" s="8"/>
      <c r="B48" s="169"/>
      <c r="C48" s="44" t="s">
        <v>235</v>
      </c>
      <c r="D48" s="8" t="s">
        <v>83</v>
      </c>
      <c r="E48" s="170">
        <v>0.44999999999999996</v>
      </c>
      <c r="F48" s="171"/>
      <c r="G48" s="171"/>
    </row>
    <row r="49" spans="1:7" ht="47.25" x14ac:dyDescent="0.25">
      <c r="A49" s="8"/>
      <c r="B49" s="169"/>
      <c r="C49" s="44" t="s">
        <v>236</v>
      </c>
      <c r="D49" s="8" t="s">
        <v>85</v>
      </c>
      <c r="E49" s="170">
        <v>2.2499999999999999E-2</v>
      </c>
      <c r="F49" s="171"/>
      <c r="G49" s="171"/>
    </row>
    <row r="50" spans="1:7" ht="31.5" x14ac:dyDescent="0.25">
      <c r="A50" s="8"/>
      <c r="B50" s="169"/>
      <c r="C50" s="44" t="s">
        <v>245</v>
      </c>
      <c r="D50" s="8" t="s">
        <v>85</v>
      </c>
      <c r="E50" s="170">
        <v>9.7389372261283594E-2</v>
      </c>
      <c r="F50" s="171"/>
      <c r="G50" s="171"/>
    </row>
    <row r="51" spans="1:7" ht="15.75" x14ac:dyDescent="0.25">
      <c r="A51" s="8"/>
      <c r="B51" s="169"/>
      <c r="C51" s="44" t="s">
        <v>246</v>
      </c>
      <c r="D51" s="8" t="s">
        <v>83</v>
      </c>
      <c r="E51" s="170">
        <v>1.8</v>
      </c>
      <c r="F51" s="171"/>
      <c r="G51" s="171"/>
    </row>
    <row r="52" spans="1:7" ht="31.5" x14ac:dyDescent="0.25">
      <c r="A52" s="8"/>
      <c r="B52" s="169"/>
      <c r="C52" s="44" t="s">
        <v>247</v>
      </c>
      <c r="D52" s="8" t="s">
        <v>88</v>
      </c>
      <c r="E52" s="170">
        <v>1</v>
      </c>
      <c r="F52" s="171"/>
      <c r="G52" s="171"/>
    </row>
    <row r="53" spans="1:7" ht="31.5" x14ac:dyDescent="0.25">
      <c r="A53" s="8"/>
      <c r="B53" s="169"/>
      <c r="C53" s="44" t="s">
        <v>248</v>
      </c>
      <c r="D53" s="8" t="s">
        <v>249</v>
      </c>
      <c r="E53" s="170">
        <v>0.03</v>
      </c>
      <c r="F53" s="171"/>
      <c r="G53" s="171"/>
    </row>
    <row r="54" spans="1:7" ht="15.75" x14ac:dyDescent="0.25">
      <c r="A54" s="172"/>
      <c r="B54" s="173"/>
      <c r="C54" s="174"/>
      <c r="D54" s="175"/>
      <c r="E54" s="176"/>
      <c r="F54" s="177"/>
      <c r="G54" s="178"/>
    </row>
    <row r="55" spans="1:7" ht="15.75" x14ac:dyDescent="0.25">
      <c r="A55" s="165" t="s">
        <v>186</v>
      </c>
      <c r="B55" s="166" t="s">
        <v>193</v>
      </c>
      <c r="C55" s="167" t="s">
        <v>182</v>
      </c>
      <c r="D55" s="165" t="s">
        <v>84</v>
      </c>
      <c r="E55" s="165"/>
      <c r="F55" s="168"/>
      <c r="G55" s="168"/>
    </row>
    <row r="56" spans="1:7" ht="47.25" x14ac:dyDescent="0.25">
      <c r="A56" s="8"/>
      <c r="B56" s="169"/>
      <c r="C56" s="44" t="s">
        <v>234</v>
      </c>
      <c r="D56" s="8" t="s">
        <v>83</v>
      </c>
      <c r="E56" s="170">
        <v>6</v>
      </c>
      <c r="F56" s="171"/>
      <c r="G56" s="171"/>
    </row>
    <row r="57" spans="1:7" ht="31.5" x14ac:dyDescent="0.25">
      <c r="A57" s="8"/>
      <c r="B57" s="169"/>
      <c r="C57" s="44" t="s">
        <v>235</v>
      </c>
      <c r="D57" s="8" t="s">
        <v>83</v>
      </c>
      <c r="E57" s="170">
        <v>6</v>
      </c>
      <c r="F57" s="171"/>
      <c r="G57" s="171"/>
    </row>
    <row r="58" spans="1:7" ht="47.25" x14ac:dyDescent="0.25">
      <c r="A58" s="8"/>
      <c r="B58" s="169"/>
      <c r="C58" s="44" t="s">
        <v>236</v>
      </c>
      <c r="D58" s="8" t="s">
        <v>85</v>
      </c>
      <c r="E58" s="170">
        <v>0.30000000000000004</v>
      </c>
      <c r="F58" s="171"/>
      <c r="G58" s="171"/>
    </row>
    <row r="59" spans="1:7" ht="31.5" x14ac:dyDescent="0.25">
      <c r="A59" s="8"/>
      <c r="B59" s="169"/>
      <c r="C59" s="44" t="s">
        <v>245</v>
      </c>
      <c r="D59" s="8" t="s">
        <v>85</v>
      </c>
      <c r="E59" s="170">
        <v>0.26389378290154264</v>
      </c>
      <c r="F59" s="171"/>
      <c r="G59" s="171"/>
    </row>
    <row r="60" spans="1:7" ht="15.75" x14ac:dyDescent="0.25">
      <c r="A60" s="8"/>
      <c r="B60" s="169"/>
      <c r="C60" s="44" t="s">
        <v>246</v>
      </c>
      <c r="D60" s="8" t="s">
        <v>83</v>
      </c>
      <c r="E60" s="170">
        <v>5.2778756580308519</v>
      </c>
      <c r="F60" s="171"/>
      <c r="G60" s="171"/>
    </row>
    <row r="61" spans="1:7" ht="15.75" x14ac:dyDescent="0.25">
      <c r="A61" s="172"/>
      <c r="B61" s="173"/>
      <c r="C61" s="174"/>
      <c r="D61" s="175"/>
      <c r="E61" s="176"/>
      <c r="F61" s="177"/>
      <c r="G61" s="178"/>
    </row>
    <row r="62" spans="1:7" ht="15.75" x14ac:dyDescent="0.25">
      <c r="A62" s="165" t="s">
        <v>186</v>
      </c>
      <c r="B62" s="166" t="s">
        <v>209</v>
      </c>
      <c r="C62" s="167" t="s">
        <v>183</v>
      </c>
      <c r="D62" s="165" t="s">
        <v>84</v>
      </c>
      <c r="E62" s="165"/>
      <c r="F62" s="168"/>
      <c r="G62" s="168"/>
    </row>
    <row r="63" spans="1:7" ht="47.25" x14ac:dyDescent="0.25">
      <c r="A63" s="8"/>
      <c r="B63" s="169"/>
      <c r="C63" s="44" t="s">
        <v>234</v>
      </c>
      <c r="D63" s="8" t="s">
        <v>83</v>
      </c>
      <c r="E63" s="170">
        <v>6</v>
      </c>
      <c r="F63" s="171"/>
      <c r="G63" s="171"/>
    </row>
    <row r="64" spans="1:7" ht="31.5" x14ac:dyDescent="0.25">
      <c r="A64" s="8"/>
      <c r="B64" s="169"/>
      <c r="C64" s="44" t="s">
        <v>235</v>
      </c>
      <c r="D64" s="8" t="s">
        <v>83</v>
      </c>
      <c r="E64" s="170">
        <v>6</v>
      </c>
      <c r="F64" s="171"/>
      <c r="G64" s="171"/>
    </row>
    <row r="65" spans="1:7" ht="47.25" x14ac:dyDescent="0.25">
      <c r="A65" s="8"/>
      <c r="B65" s="169"/>
      <c r="C65" s="44" t="s">
        <v>236</v>
      </c>
      <c r="D65" s="8" t="s">
        <v>85</v>
      </c>
      <c r="E65" s="170">
        <v>0.30000000000000004</v>
      </c>
      <c r="F65" s="171"/>
      <c r="G65" s="171"/>
    </row>
    <row r="66" spans="1:7" ht="31.5" x14ac:dyDescent="0.25">
      <c r="A66" s="8"/>
      <c r="B66" s="169"/>
      <c r="C66" s="44" t="s">
        <v>245</v>
      </c>
      <c r="D66" s="8" t="s">
        <v>85</v>
      </c>
      <c r="E66" s="170">
        <v>0.1884955592153876</v>
      </c>
      <c r="F66" s="171"/>
      <c r="G66" s="171"/>
    </row>
    <row r="67" spans="1:7" ht="15.75" x14ac:dyDescent="0.25">
      <c r="A67" s="8"/>
      <c r="B67" s="169"/>
      <c r="C67" s="44" t="s">
        <v>250</v>
      </c>
      <c r="D67" s="8" t="s">
        <v>83</v>
      </c>
      <c r="E67" s="170">
        <v>6</v>
      </c>
      <c r="F67" s="171"/>
      <c r="G67" s="171"/>
    </row>
    <row r="68" spans="1:7" ht="15.75" x14ac:dyDescent="0.25">
      <c r="A68" s="8"/>
      <c r="B68" s="169"/>
      <c r="C68" s="44" t="s">
        <v>246</v>
      </c>
      <c r="D68" s="8" t="s">
        <v>83</v>
      </c>
      <c r="E68" s="170">
        <v>9.7699111843077517</v>
      </c>
      <c r="F68" s="171"/>
      <c r="G68" s="171"/>
    </row>
    <row r="69" spans="1:7" ht="15.75" x14ac:dyDescent="0.25">
      <c r="A69" s="179"/>
      <c r="B69" s="185"/>
      <c r="C69" s="186"/>
      <c r="D69" s="187"/>
      <c r="E69" s="180"/>
      <c r="F69" s="181"/>
      <c r="G69" s="182"/>
    </row>
    <row r="70" spans="1:7" ht="15.75" x14ac:dyDescent="0.25">
      <c r="A70" s="179"/>
      <c r="B70" s="185"/>
      <c r="C70" s="186"/>
      <c r="D70" s="187"/>
      <c r="E70" s="180"/>
      <c r="F70" s="181"/>
      <c r="G70" s="188" t="str">
        <f>Orçamento!I302</f>
        <v xml:space="preserve">São Carlos, </v>
      </c>
    </row>
    <row r="71" spans="1:7" ht="15.75" x14ac:dyDescent="0.25">
      <c r="A71" s="179"/>
      <c r="B71" s="185"/>
      <c r="C71" s="186"/>
      <c r="D71" s="187"/>
      <c r="E71" s="180"/>
      <c r="F71" s="181"/>
      <c r="G71" s="182"/>
    </row>
    <row r="72" spans="1:7" ht="15.75" x14ac:dyDescent="0.25">
      <c r="A72" s="179"/>
      <c r="B72" s="185"/>
      <c r="C72" s="186"/>
      <c r="D72" s="187"/>
      <c r="E72" s="180"/>
      <c r="F72" s="181"/>
      <c r="G72" s="182"/>
    </row>
    <row r="73" spans="1:7" ht="15.75" x14ac:dyDescent="0.25">
      <c r="A73" s="179"/>
      <c r="B73" s="185"/>
      <c r="C73" s="186"/>
      <c r="D73" s="187"/>
      <c r="E73" s="180"/>
      <c r="F73" s="181"/>
      <c r="G73" s="182"/>
    </row>
    <row r="74" spans="1:7" ht="15.75" x14ac:dyDescent="0.25">
      <c r="A74" s="179"/>
      <c r="B74" s="185"/>
      <c r="C74" s="186"/>
      <c r="D74" s="187"/>
      <c r="E74" s="180"/>
      <c r="F74" s="181"/>
      <c r="G74" s="182"/>
    </row>
    <row r="75" spans="1:7" ht="15.75" x14ac:dyDescent="0.25">
      <c r="A75" s="179"/>
      <c r="B75" s="185"/>
      <c r="C75" s="186"/>
      <c r="D75" s="187"/>
      <c r="E75" s="180"/>
      <c r="F75" s="181"/>
      <c r="G75" s="182"/>
    </row>
    <row r="76" spans="1:7" ht="15.75" x14ac:dyDescent="0.25">
      <c r="A76" s="59"/>
      <c r="F76" s="77" t="str">
        <f>Orçamento!F310</f>
        <v>Representante legal</v>
      </c>
      <c r="G76" s="61"/>
    </row>
    <row r="77" spans="1:7" ht="15.75" x14ac:dyDescent="0.25">
      <c r="A77" s="59"/>
      <c r="F77" s="77" t="str">
        <f>Orçamento!F311</f>
        <v>Engenheiro (a) / Arquiteto (a)</v>
      </c>
      <c r="G77" s="61"/>
    </row>
    <row r="78" spans="1:7" x14ac:dyDescent="0.25">
      <c r="A78" s="72"/>
      <c r="B78" s="73"/>
      <c r="C78" s="73"/>
      <c r="D78" s="73"/>
      <c r="E78" s="73"/>
      <c r="F78" s="183"/>
      <c r="G78" s="76"/>
    </row>
  </sheetData>
  <protectedRanges>
    <protectedRange sqref="C7:F59" name="col. D a G"/>
    <protectedRange sqref="A7:B59" name="col. A e B"/>
    <protectedRange sqref="A1:A2" name="Titulo"/>
    <protectedRange sqref="B5" name="Endereço"/>
    <protectedRange sqref="B4" name="Objeto"/>
  </protectedRanges>
  <mergeCells count="5">
    <mergeCell ref="A1:G1"/>
    <mergeCell ref="A2:G2"/>
    <mergeCell ref="B3:E3"/>
    <mergeCell ref="B4:G4"/>
    <mergeCell ref="B5:G5"/>
  </mergeCells>
  <printOptions horizontalCentered="1"/>
  <pageMargins left="0.31496062992125984" right="0.31496062992125984" top="0.59055118110236227" bottom="0.39370078740157483" header="0" footer="0"/>
  <pageSetup paperSize="9" scale="68" orientation="portrait" r:id="rId1"/>
  <ignoredErrors>
    <ignoredError sqref="B7 B13:B14 B24:B25 B30:B31 B36:B37 B45:B46 B54:B55 B61:B6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Q64"/>
  <sheetViews>
    <sheetView showGridLines="0" zoomScale="90" zoomScaleNormal="90" zoomScalePageLayoutView="85" workbookViewId="0"/>
  </sheetViews>
  <sheetFormatPr defaultRowHeight="15" x14ac:dyDescent="0.25"/>
  <cols>
    <col min="1" max="1" width="14.7109375" customWidth="1"/>
    <col min="2" max="2" width="52.7109375" customWidth="1"/>
    <col min="3" max="7" width="15.7109375" customWidth="1"/>
    <col min="8" max="14" width="15.7109375" hidden="1" customWidth="1"/>
    <col min="15" max="15" width="19.28515625" customWidth="1"/>
    <col min="17" max="17" width="18.28515625" bestFit="1" customWidth="1"/>
  </cols>
  <sheetData>
    <row r="1" spans="1:17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80"/>
    </row>
    <row r="2" spans="1:17" x14ac:dyDescent="0.25">
      <c r="A2" s="26"/>
      <c r="O2" s="27"/>
    </row>
    <row r="3" spans="1:17" x14ac:dyDescent="0.25">
      <c r="A3" s="26"/>
      <c r="O3" s="27"/>
    </row>
    <row r="4" spans="1:17" x14ac:dyDescent="0.25">
      <c r="A4" s="26"/>
      <c r="O4" s="27"/>
    </row>
    <row r="5" spans="1:17" ht="15.75" thickBot="1" x14ac:dyDescent="0.3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</row>
    <row r="6" spans="1:17" ht="24" thickBot="1" x14ac:dyDescent="0.3">
      <c r="A6" s="211" t="str">
        <f>Orçamento!A4</f>
        <v>PRAÇA NA AV. PEDRO MUSZKAT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3"/>
    </row>
    <row r="7" spans="1:17" s="20" customFormat="1" ht="19.5" thickBot="1" x14ac:dyDescent="0.35">
      <c r="A7" s="49" t="s">
        <v>0</v>
      </c>
      <c r="B7" s="214" t="s">
        <v>89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6"/>
      <c r="P7" s="22"/>
    </row>
    <row r="8" spans="1:17" s="20" customFormat="1" ht="19.5" thickBot="1" x14ac:dyDescent="0.35">
      <c r="A8" s="50" t="s">
        <v>2</v>
      </c>
      <c r="B8" s="214" t="str">
        <f>Orçamento!B6</f>
        <v>CONSTRUÇÃO DE PRAÇA COM ACADEMIA AO AR LIVRE, EQUIPAMENTOS DE CALISTENIA E PLAYGROUND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6"/>
      <c r="P8" s="22"/>
      <c r="Q8" s="22"/>
    </row>
    <row r="9" spans="1:17" s="20" customFormat="1" ht="19.5" thickBot="1" x14ac:dyDescent="0.35">
      <c r="A9" s="50" t="s">
        <v>3</v>
      </c>
      <c r="B9" s="214" t="str">
        <f>Orçamento!B7</f>
        <v>AV. PEDRO MUSZKAT, RESIDENCIAL SAMAMBAIA, SÃO CARLOS - SP.</v>
      </c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/>
      <c r="P9" s="22"/>
      <c r="Q9" s="22"/>
    </row>
    <row r="10" spans="1:17" ht="19.5" thickBot="1" x14ac:dyDescent="0.35">
      <c r="A10" s="123" t="s">
        <v>50</v>
      </c>
      <c r="B10" s="124" t="s">
        <v>51</v>
      </c>
      <c r="C10" s="125" t="s">
        <v>52</v>
      </c>
      <c r="D10" s="125" t="s">
        <v>53</v>
      </c>
      <c r="E10" s="125" t="s">
        <v>54</v>
      </c>
      <c r="F10" s="125" t="s">
        <v>55</v>
      </c>
      <c r="G10" s="125" t="s">
        <v>56</v>
      </c>
      <c r="H10" s="125" t="s">
        <v>57</v>
      </c>
      <c r="I10" s="125" t="s">
        <v>58</v>
      </c>
      <c r="J10" s="125" t="s">
        <v>59</v>
      </c>
      <c r="K10" s="125" t="s">
        <v>60</v>
      </c>
      <c r="L10" s="125" t="s">
        <v>61</v>
      </c>
      <c r="M10" s="125" t="s">
        <v>62</v>
      </c>
      <c r="N10" s="125" t="s">
        <v>63</v>
      </c>
      <c r="O10" s="126" t="s">
        <v>64</v>
      </c>
      <c r="P10" s="23"/>
      <c r="Q10" s="22"/>
    </row>
    <row r="11" spans="1:17" ht="17.25" x14ac:dyDescent="0.25">
      <c r="A11" s="127" t="s">
        <v>12</v>
      </c>
      <c r="B11" s="217" t="str">
        <f>Orçamento!D10</f>
        <v>SERVIÇOS PRELIMINARES</v>
      </c>
      <c r="C11" s="128">
        <v>0.78800000000000003</v>
      </c>
      <c r="D11" s="129">
        <v>5.2999999999999999E-2</v>
      </c>
      <c r="E11" s="129">
        <v>5.2999999999999999E-2</v>
      </c>
      <c r="F11" s="129">
        <v>5.2999999999999999E-2</v>
      </c>
      <c r="G11" s="129">
        <v>5.2999999999999999E-2</v>
      </c>
      <c r="H11" s="130">
        <v>0</v>
      </c>
      <c r="I11" s="128"/>
      <c r="J11" s="129"/>
      <c r="K11" s="129"/>
      <c r="L11" s="129"/>
      <c r="M11" s="129"/>
      <c r="N11" s="130"/>
      <c r="O11" s="131">
        <f>SUM(C11:N11)</f>
        <v>1.0000000000000002</v>
      </c>
    </row>
    <row r="12" spans="1:17" ht="18" thickBot="1" x14ac:dyDescent="0.3">
      <c r="A12" s="132"/>
      <c r="B12" s="218"/>
      <c r="C12" s="133">
        <f t="shared" ref="C12:H12" si="0">$O12*C11</f>
        <v>0</v>
      </c>
      <c r="D12" s="133">
        <f t="shared" si="0"/>
        <v>0</v>
      </c>
      <c r="E12" s="133">
        <f t="shared" si="0"/>
        <v>0</v>
      </c>
      <c r="F12" s="133">
        <f t="shared" si="0"/>
        <v>0</v>
      </c>
      <c r="G12" s="133">
        <f t="shared" si="0"/>
        <v>0</v>
      </c>
      <c r="H12" s="134">
        <f t="shared" si="0"/>
        <v>0</v>
      </c>
      <c r="I12" s="135">
        <f>$O12*I11</f>
        <v>0</v>
      </c>
      <c r="J12" s="133">
        <f t="shared" ref="J12:N12" si="1">$O12*J11</f>
        <v>0</v>
      </c>
      <c r="K12" s="133">
        <f t="shared" si="1"/>
        <v>0</v>
      </c>
      <c r="L12" s="133">
        <f t="shared" si="1"/>
        <v>0</v>
      </c>
      <c r="M12" s="133">
        <f t="shared" si="1"/>
        <v>0</v>
      </c>
      <c r="N12" s="134">
        <f t="shared" si="1"/>
        <v>0</v>
      </c>
      <c r="O12" s="136">
        <f>Orçamento!I10</f>
        <v>0</v>
      </c>
    </row>
    <row r="13" spans="1:17" ht="17.25" x14ac:dyDescent="0.25">
      <c r="A13" s="137" t="s">
        <v>15</v>
      </c>
      <c r="B13" s="209" t="str">
        <f>Orçamento!D40</f>
        <v>PISOS</v>
      </c>
      <c r="C13" s="138">
        <v>0.2</v>
      </c>
      <c r="D13" s="138">
        <v>0.4</v>
      </c>
      <c r="E13" s="138">
        <v>0.4</v>
      </c>
      <c r="F13" s="138">
        <v>0</v>
      </c>
      <c r="G13" s="138">
        <v>0</v>
      </c>
      <c r="H13" s="138">
        <v>0</v>
      </c>
      <c r="I13" s="139"/>
      <c r="J13" s="138"/>
      <c r="K13" s="138"/>
      <c r="L13" s="138"/>
      <c r="M13" s="138"/>
      <c r="N13" s="140"/>
      <c r="O13" s="141">
        <f>SUM(C13:N13)</f>
        <v>1</v>
      </c>
    </row>
    <row r="14" spans="1:17" ht="18" thickBot="1" x14ac:dyDescent="0.3">
      <c r="A14" s="142"/>
      <c r="B14" s="210"/>
      <c r="C14" s="143">
        <f>$O14*C13</f>
        <v>0</v>
      </c>
      <c r="D14" s="144">
        <f t="shared" ref="D14:H14" si="2">$O14*D13</f>
        <v>0</v>
      </c>
      <c r="E14" s="144">
        <f t="shared" si="2"/>
        <v>0</v>
      </c>
      <c r="F14" s="144">
        <f t="shared" si="2"/>
        <v>0</v>
      </c>
      <c r="G14" s="144">
        <f t="shared" si="2"/>
        <v>0</v>
      </c>
      <c r="H14" s="145">
        <f t="shared" si="2"/>
        <v>0</v>
      </c>
      <c r="I14" s="143">
        <f>$O14*I13</f>
        <v>0</v>
      </c>
      <c r="J14" s="144">
        <f t="shared" ref="J14:N14" si="3">$O14*J13</f>
        <v>0</v>
      </c>
      <c r="K14" s="144">
        <f t="shared" si="3"/>
        <v>0</v>
      </c>
      <c r="L14" s="144">
        <f t="shared" si="3"/>
        <v>0</v>
      </c>
      <c r="M14" s="144">
        <f t="shared" si="3"/>
        <v>0</v>
      </c>
      <c r="N14" s="145">
        <f t="shared" si="3"/>
        <v>0</v>
      </c>
      <c r="O14" s="146">
        <f>Orçamento!I40</f>
        <v>0</v>
      </c>
    </row>
    <row r="15" spans="1:17" ht="17.25" x14ac:dyDescent="0.25">
      <c r="A15" s="127" t="s">
        <v>18</v>
      </c>
      <c r="B15" s="217" t="str">
        <f>Orçamento!D72</f>
        <v>PAISAGISMO</v>
      </c>
      <c r="C15" s="128">
        <v>0</v>
      </c>
      <c r="D15" s="129">
        <v>0</v>
      </c>
      <c r="E15" s="129">
        <v>0</v>
      </c>
      <c r="F15" s="129">
        <v>0.15</v>
      </c>
      <c r="G15" s="129">
        <v>0.85</v>
      </c>
      <c r="H15" s="130">
        <v>0</v>
      </c>
      <c r="I15" s="128"/>
      <c r="J15" s="129"/>
      <c r="K15" s="129"/>
      <c r="L15" s="129"/>
      <c r="M15" s="129"/>
      <c r="N15" s="130"/>
      <c r="O15" s="131">
        <f>SUM(C15:N15)</f>
        <v>1</v>
      </c>
    </row>
    <row r="16" spans="1:17" ht="18" thickBot="1" x14ac:dyDescent="0.3">
      <c r="A16" s="132"/>
      <c r="B16" s="218"/>
      <c r="C16" s="135">
        <f>$O16*C15</f>
        <v>0</v>
      </c>
      <c r="D16" s="133">
        <f t="shared" ref="D16:H16" si="4">$O16*D15</f>
        <v>0</v>
      </c>
      <c r="E16" s="133">
        <f t="shared" si="4"/>
        <v>0</v>
      </c>
      <c r="F16" s="133">
        <f t="shared" si="4"/>
        <v>0</v>
      </c>
      <c r="G16" s="133">
        <f t="shared" si="4"/>
        <v>0</v>
      </c>
      <c r="H16" s="147">
        <f t="shared" si="4"/>
        <v>0</v>
      </c>
      <c r="I16" s="135">
        <f>$O16*I15</f>
        <v>0</v>
      </c>
      <c r="J16" s="133">
        <f t="shared" ref="J16:N16" si="5">$O16*J15</f>
        <v>0</v>
      </c>
      <c r="K16" s="133">
        <f t="shared" si="5"/>
        <v>0</v>
      </c>
      <c r="L16" s="133">
        <f t="shared" si="5"/>
        <v>0</v>
      </c>
      <c r="M16" s="133">
        <f t="shared" si="5"/>
        <v>0</v>
      </c>
      <c r="N16" s="148">
        <f t="shared" si="5"/>
        <v>0</v>
      </c>
      <c r="O16" s="149">
        <f>Orçamento!I72</f>
        <v>0</v>
      </c>
    </row>
    <row r="17" spans="1:17" ht="17.25" x14ac:dyDescent="0.25">
      <c r="A17" s="137" t="s">
        <v>20</v>
      </c>
      <c r="B17" s="209" t="str">
        <f>Orçamento!D102</f>
        <v>ACADEMIA</v>
      </c>
      <c r="C17" s="138">
        <v>0</v>
      </c>
      <c r="D17" s="138">
        <v>0</v>
      </c>
      <c r="E17" s="138">
        <v>0.3</v>
      </c>
      <c r="F17" s="138">
        <v>0</v>
      </c>
      <c r="G17" s="138">
        <v>0.7</v>
      </c>
      <c r="H17" s="140">
        <v>0</v>
      </c>
      <c r="I17" s="139"/>
      <c r="J17" s="138"/>
      <c r="K17" s="138"/>
      <c r="L17" s="138"/>
      <c r="M17" s="138"/>
      <c r="N17" s="140"/>
      <c r="O17" s="141">
        <f>SUM(C17:N17)</f>
        <v>1</v>
      </c>
    </row>
    <row r="18" spans="1:17" ht="18" thickBot="1" x14ac:dyDescent="0.3">
      <c r="A18" s="142"/>
      <c r="B18" s="210"/>
      <c r="C18" s="143">
        <f>$O18*C17</f>
        <v>0</v>
      </c>
      <c r="D18" s="144">
        <f t="shared" ref="D18:H18" si="6">$O18*D17</f>
        <v>0</v>
      </c>
      <c r="E18" s="144">
        <f t="shared" si="6"/>
        <v>0</v>
      </c>
      <c r="F18" s="144">
        <f t="shared" si="6"/>
        <v>0</v>
      </c>
      <c r="G18" s="144">
        <f t="shared" si="6"/>
        <v>0</v>
      </c>
      <c r="H18" s="150">
        <f t="shared" si="6"/>
        <v>0</v>
      </c>
      <c r="I18" s="143">
        <f>$O18*I17</f>
        <v>0</v>
      </c>
      <c r="J18" s="144">
        <f t="shared" ref="J18:N18" si="7">$O18*J17</f>
        <v>0</v>
      </c>
      <c r="K18" s="144">
        <f t="shared" si="7"/>
        <v>0</v>
      </c>
      <c r="L18" s="144">
        <f t="shared" si="7"/>
        <v>0</v>
      </c>
      <c r="M18" s="144">
        <f t="shared" si="7"/>
        <v>0</v>
      </c>
      <c r="N18" s="151">
        <f t="shared" si="7"/>
        <v>0</v>
      </c>
      <c r="O18" s="152">
        <f>Orçamento!I102</f>
        <v>0</v>
      </c>
    </row>
    <row r="19" spans="1:17" ht="17.25" x14ac:dyDescent="0.25">
      <c r="A19" s="127" t="s">
        <v>24</v>
      </c>
      <c r="B19" s="217" t="str">
        <f>Orçamento!D136</f>
        <v>CALISTENIA</v>
      </c>
      <c r="C19" s="128">
        <v>0</v>
      </c>
      <c r="D19" s="129">
        <v>0</v>
      </c>
      <c r="E19" s="129">
        <v>0</v>
      </c>
      <c r="F19" s="129">
        <v>0.1</v>
      </c>
      <c r="G19" s="129">
        <v>0.9</v>
      </c>
      <c r="H19" s="130">
        <v>0</v>
      </c>
      <c r="I19" s="128"/>
      <c r="J19" s="129"/>
      <c r="K19" s="129"/>
      <c r="L19" s="129"/>
      <c r="M19" s="129"/>
      <c r="N19" s="130"/>
      <c r="O19" s="131">
        <f>SUM(C19:N19)</f>
        <v>1</v>
      </c>
    </row>
    <row r="20" spans="1:17" ht="18" thickBot="1" x14ac:dyDescent="0.35">
      <c r="A20" s="153"/>
      <c r="B20" s="218"/>
      <c r="C20" s="154">
        <f>$O20*C19</f>
        <v>0</v>
      </c>
      <c r="D20" s="133">
        <f t="shared" ref="D20:H20" si="8">$O20*D19</f>
        <v>0</v>
      </c>
      <c r="E20" s="133">
        <f t="shared" si="8"/>
        <v>0</v>
      </c>
      <c r="F20" s="133">
        <f t="shared" si="8"/>
        <v>0</v>
      </c>
      <c r="G20" s="133">
        <f t="shared" si="8"/>
        <v>0</v>
      </c>
      <c r="H20" s="134">
        <f t="shared" si="8"/>
        <v>0</v>
      </c>
      <c r="I20" s="154">
        <f>$O20*I19</f>
        <v>0</v>
      </c>
      <c r="J20" s="133">
        <f t="shared" ref="J20:N20" si="9">$O20*J19</f>
        <v>0</v>
      </c>
      <c r="K20" s="133">
        <f t="shared" si="9"/>
        <v>0</v>
      </c>
      <c r="L20" s="133">
        <f t="shared" si="9"/>
        <v>0</v>
      </c>
      <c r="M20" s="133">
        <f t="shared" si="9"/>
        <v>0</v>
      </c>
      <c r="N20" s="134">
        <f t="shared" si="9"/>
        <v>0</v>
      </c>
      <c r="O20" s="136">
        <f>Orçamento!I136</f>
        <v>0</v>
      </c>
      <c r="Q20" s="24"/>
    </row>
    <row r="21" spans="1:17" ht="17.25" x14ac:dyDescent="0.25">
      <c r="A21" s="137" t="s">
        <v>26</v>
      </c>
      <c r="B21" s="209" t="str">
        <f>Orçamento!D168</f>
        <v>PLAYGROUND</v>
      </c>
      <c r="C21" s="138">
        <v>0</v>
      </c>
      <c r="D21" s="138">
        <v>0</v>
      </c>
      <c r="E21" s="138">
        <v>0.2</v>
      </c>
      <c r="F21" s="138">
        <v>0.15</v>
      </c>
      <c r="G21" s="138">
        <v>0.65</v>
      </c>
      <c r="H21" s="140">
        <v>0</v>
      </c>
      <c r="I21" s="138"/>
      <c r="J21" s="138"/>
      <c r="K21" s="138"/>
      <c r="L21" s="138"/>
      <c r="M21" s="138"/>
      <c r="N21" s="138"/>
      <c r="O21" s="141">
        <f>SUM(C21:N21)</f>
        <v>1</v>
      </c>
    </row>
    <row r="22" spans="1:17" ht="18" thickBot="1" x14ac:dyDescent="0.35">
      <c r="A22" s="155"/>
      <c r="B22" s="210"/>
      <c r="C22" s="156">
        <f>$O22*C21</f>
        <v>0</v>
      </c>
      <c r="D22" s="144">
        <f t="shared" ref="D22:H22" si="10">$O22*D21</f>
        <v>0</v>
      </c>
      <c r="E22" s="144">
        <f t="shared" si="10"/>
        <v>0</v>
      </c>
      <c r="F22" s="144">
        <f t="shared" si="10"/>
        <v>0</v>
      </c>
      <c r="G22" s="144">
        <f t="shared" si="10"/>
        <v>0</v>
      </c>
      <c r="H22" s="145">
        <f t="shared" si="10"/>
        <v>0</v>
      </c>
      <c r="I22" s="156">
        <f>$O22*I21</f>
        <v>0</v>
      </c>
      <c r="J22" s="144">
        <f t="shared" ref="J22:N22" si="11">$O22*J21</f>
        <v>0</v>
      </c>
      <c r="K22" s="144">
        <f t="shared" si="11"/>
        <v>0</v>
      </c>
      <c r="L22" s="144">
        <f t="shared" si="11"/>
        <v>0</v>
      </c>
      <c r="M22" s="144">
        <f t="shared" si="11"/>
        <v>0</v>
      </c>
      <c r="N22" s="145">
        <f t="shared" si="11"/>
        <v>0</v>
      </c>
      <c r="O22" s="146">
        <f>Orçamento!I168</f>
        <v>0</v>
      </c>
    </row>
    <row r="23" spans="1:17" ht="17.25" x14ac:dyDescent="0.25">
      <c r="A23" s="127" t="s">
        <v>67</v>
      </c>
      <c r="B23" s="217" t="str">
        <f>Orçamento!D200</f>
        <v>ILUMINAÇÃO</v>
      </c>
      <c r="C23" s="128">
        <v>0</v>
      </c>
      <c r="D23" s="129">
        <v>0.15</v>
      </c>
      <c r="E23" s="129">
        <v>0.1</v>
      </c>
      <c r="F23" s="129">
        <v>0.35</v>
      </c>
      <c r="G23" s="129">
        <v>0.4</v>
      </c>
      <c r="H23" s="130">
        <v>0</v>
      </c>
      <c r="I23" s="128"/>
      <c r="J23" s="129"/>
      <c r="K23" s="129"/>
      <c r="L23" s="129"/>
      <c r="M23" s="129"/>
      <c r="N23" s="130"/>
      <c r="O23" s="131">
        <f>SUM(C23:N23)</f>
        <v>1</v>
      </c>
    </row>
    <row r="24" spans="1:17" ht="18" thickBot="1" x14ac:dyDescent="0.35">
      <c r="A24" s="153"/>
      <c r="B24" s="218"/>
      <c r="C24" s="154">
        <f>$O24*C23</f>
        <v>0</v>
      </c>
      <c r="D24" s="133">
        <f t="shared" ref="D24:H24" si="12">$O24*D23</f>
        <v>0</v>
      </c>
      <c r="E24" s="133">
        <f t="shared" si="12"/>
        <v>0</v>
      </c>
      <c r="F24" s="133">
        <f t="shared" si="12"/>
        <v>0</v>
      </c>
      <c r="G24" s="133">
        <f t="shared" si="12"/>
        <v>0</v>
      </c>
      <c r="H24" s="134">
        <f t="shared" si="12"/>
        <v>0</v>
      </c>
      <c r="I24" s="154">
        <f>$O24*I23</f>
        <v>0</v>
      </c>
      <c r="J24" s="133">
        <f t="shared" ref="J24:N24" si="13">$O24*J23</f>
        <v>0</v>
      </c>
      <c r="K24" s="133">
        <f t="shared" si="13"/>
        <v>0</v>
      </c>
      <c r="L24" s="133">
        <f t="shared" si="13"/>
        <v>0</v>
      </c>
      <c r="M24" s="133">
        <f t="shared" si="13"/>
        <v>0</v>
      </c>
      <c r="N24" s="134">
        <f t="shared" si="13"/>
        <v>0</v>
      </c>
      <c r="O24" s="136">
        <f>Orçamento!I200</f>
        <v>0</v>
      </c>
    </row>
    <row r="25" spans="1:17" ht="17.25" x14ac:dyDescent="0.25">
      <c r="A25" s="137" t="s">
        <v>71</v>
      </c>
      <c r="B25" s="209" t="str">
        <f>Orçamento!D233</f>
        <v>EQUIPAMENTOS DE PRAÇA</v>
      </c>
      <c r="C25" s="138">
        <v>0</v>
      </c>
      <c r="D25" s="138">
        <v>0</v>
      </c>
      <c r="E25" s="138">
        <v>0.1</v>
      </c>
      <c r="F25" s="138">
        <v>0.4</v>
      </c>
      <c r="G25" s="138">
        <v>0.5</v>
      </c>
      <c r="H25" s="138">
        <v>0</v>
      </c>
      <c r="I25" s="139"/>
      <c r="J25" s="138"/>
      <c r="K25" s="138"/>
      <c r="L25" s="138"/>
      <c r="M25" s="138"/>
      <c r="N25" s="138"/>
      <c r="O25" s="141">
        <f>SUM(C25:N25)</f>
        <v>1</v>
      </c>
    </row>
    <row r="26" spans="1:17" ht="18" thickBot="1" x14ac:dyDescent="0.35">
      <c r="A26" s="155"/>
      <c r="B26" s="210"/>
      <c r="C26" s="156">
        <f>$O26*C25</f>
        <v>0</v>
      </c>
      <c r="D26" s="144">
        <f t="shared" ref="D26:H26" si="14">$O26*D25</f>
        <v>0</v>
      </c>
      <c r="E26" s="144">
        <f t="shared" si="14"/>
        <v>0</v>
      </c>
      <c r="F26" s="144">
        <f t="shared" si="14"/>
        <v>0</v>
      </c>
      <c r="G26" s="144">
        <f t="shared" si="14"/>
        <v>0</v>
      </c>
      <c r="H26" s="145">
        <f t="shared" si="14"/>
        <v>0</v>
      </c>
      <c r="I26" s="156">
        <f>$O26*I25</f>
        <v>0</v>
      </c>
      <c r="J26" s="144">
        <f t="shared" ref="J26:N26" si="15">$O26*J25</f>
        <v>0</v>
      </c>
      <c r="K26" s="144">
        <f t="shared" si="15"/>
        <v>0</v>
      </c>
      <c r="L26" s="144">
        <f t="shared" si="15"/>
        <v>0</v>
      </c>
      <c r="M26" s="144">
        <f t="shared" si="15"/>
        <v>0</v>
      </c>
      <c r="N26" s="145">
        <f t="shared" si="15"/>
        <v>0</v>
      </c>
      <c r="O26" s="146">
        <f>Orçamento!I233</f>
        <v>0</v>
      </c>
    </row>
    <row r="27" spans="1:17" ht="17.25" x14ac:dyDescent="0.25">
      <c r="A27" s="127" t="s">
        <v>30</v>
      </c>
      <c r="B27" s="217" t="str">
        <f>Orçamento!D265</f>
        <v>ESPAÇO PET</v>
      </c>
      <c r="C27" s="128">
        <v>0</v>
      </c>
      <c r="D27" s="128">
        <v>0.3</v>
      </c>
      <c r="E27" s="129">
        <v>0.3</v>
      </c>
      <c r="F27" s="129">
        <v>0.3</v>
      </c>
      <c r="G27" s="128">
        <v>0.1</v>
      </c>
      <c r="H27" s="128">
        <v>0</v>
      </c>
      <c r="I27" s="128"/>
      <c r="J27" s="129"/>
      <c r="K27" s="129"/>
      <c r="L27" s="129"/>
      <c r="M27" s="128"/>
      <c r="N27" s="128"/>
      <c r="O27" s="131">
        <f>SUM(C27:N27)</f>
        <v>0.99999999999999989</v>
      </c>
    </row>
    <row r="28" spans="1:17" ht="18" thickBot="1" x14ac:dyDescent="0.35">
      <c r="A28" s="153"/>
      <c r="B28" s="218"/>
      <c r="C28" s="154">
        <f>$O28*C27</f>
        <v>0</v>
      </c>
      <c r="D28" s="133">
        <f t="shared" ref="D28:H28" si="16">$O28*D27</f>
        <v>0</v>
      </c>
      <c r="E28" s="133">
        <f t="shared" si="16"/>
        <v>0</v>
      </c>
      <c r="F28" s="133">
        <f t="shared" si="16"/>
        <v>0</v>
      </c>
      <c r="G28" s="133">
        <f t="shared" si="16"/>
        <v>0</v>
      </c>
      <c r="H28" s="134">
        <f t="shared" si="16"/>
        <v>0</v>
      </c>
      <c r="I28" s="154">
        <f>$O28*I27</f>
        <v>0</v>
      </c>
      <c r="J28" s="133">
        <f t="shared" ref="J28:N28" si="17">$O28*J27</f>
        <v>0</v>
      </c>
      <c r="K28" s="133">
        <f t="shared" si="17"/>
        <v>0</v>
      </c>
      <c r="L28" s="133">
        <f t="shared" si="17"/>
        <v>0</v>
      </c>
      <c r="M28" s="133">
        <f t="shared" si="17"/>
        <v>0</v>
      </c>
      <c r="N28" s="134">
        <f t="shared" si="17"/>
        <v>0</v>
      </c>
      <c r="O28" s="136">
        <f>Orçamento!I265</f>
        <v>0</v>
      </c>
    </row>
    <row r="29" spans="1:17" ht="17.25" x14ac:dyDescent="0.25">
      <c r="A29" s="137" t="s">
        <v>33</v>
      </c>
      <c r="B29" s="209" t="str">
        <f>Orçamento!D284</f>
        <v>LIMPEZA DA OBRA</v>
      </c>
      <c r="C29" s="138">
        <v>0</v>
      </c>
      <c r="D29" s="138">
        <v>0</v>
      </c>
      <c r="E29" s="138">
        <v>0</v>
      </c>
      <c r="F29" s="138">
        <v>0</v>
      </c>
      <c r="G29" s="138">
        <v>1</v>
      </c>
      <c r="H29" s="138">
        <v>0</v>
      </c>
      <c r="I29" s="139"/>
      <c r="J29" s="138"/>
      <c r="K29" s="138"/>
      <c r="L29" s="138"/>
      <c r="M29" s="138"/>
      <c r="N29" s="138"/>
      <c r="O29" s="141">
        <f>SUM(C29:N29)</f>
        <v>1</v>
      </c>
    </row>
    <row r="30" spans="1:17" ht="18" thickBot="1" x14ac:dyDescent="0.35">
      <c r="A30" s="155"/>
      <c r="B30" s="210"/>
      <c r="C30" s="156">
        <f>$O30*C29</f>
        <v>0</v>
      </c>
      <c r="D30" s="144">
        <f t="shared" ref="D30:H32" si="18">$O30*D29</f>
        <v>0</v>
      </c>
      <c r="E30" s="144">
        <f t="shared" si="18"/>
        <v>0</v>
      </c>
      <c r="F30" s="144">
        <f t="shared" si="18"/>
        <v>0</v>
      </c>
      <c r="G30" s="144">
        <f t="shared" si="18"/>
        <v>0</v>
      </c>
      <c r="H30" s="145">
        <f t="shared" si="18"/>
        <v>0</v>
      </c>
      <c r="I30" s="156">
        <f>$O30*I29</f>
        <v>0</v>
      </c>
      <c r="J30" s="144">
        <f t="shared" ref="J30:N30" si="19">$O30*J29</f>
        <v>0</v>
      </c>
      <c r="K30" s="144">
        <f t="shared" si="19"/>
        <v>0</v>
      </c>
      <c r="L30" s="144">
        <f t="shared" si="19"/>
        <v>0</v>
      </c>
      <c r="M30" s="144">
        <f t="shared" si="19"/>
        <v>0</v>
      </c>
      <c r="N30" s="145">
        <f t="shared" si="19"/>
        <v>0</v>
      </c>
      <c r="O30" s="146">
        <f>Orçamento!I284</f>
        <v>0</v>
      </c>
      <c r="Q30" s="24"/>
    </row>
    <row r="31" spans="1:17" ht="18.75" hidden="1" x14ac:dyDescent="0.25">
      <c r="A31" s="31" t="s">
        <v>35</v>
      </c>
      <c r="B31" s="207"/>
      <c r="C31" s="101">
        <v>0</v>
      </c>
      <c r="D31" s="101">
        <v>1</v>
      </c>
      <c r="E31" s="102">
        <v>0</v>
      </c>
      <c r="F31" s="102">
        <v>0</v>
      </c>
      <c r="G31" s="101"/>
      <c r="H31" s="101"/>
      <c r="I31" s="101"/>
      <c r="J31" s="101"/>
      <c r="K31" s="101"/>
      <c r="L31" s="101"/>
      <c r="M31" s="102"/>
      <c r="N31" s="103"/>
      <c r="O31" s="104">
        <f>SUM(C31:N31)</f>
        <v>1</v>
      </c>
    </row>
    <row r="32" spans="1:17" ht="19.5" hidden="1" thickBot="1" x14ac:dyDescent="0.35">
      <c r="A32" s="33"/>
      <c r="B32" s="208"/>
      <c r="C32" s="115">
        <f>$O32*C31</f>
        <v>0</v>
      </c>
      <c r="D32" s="105">
        <f t="shared" si="18"/>
        <v>0</v>
      </c>
      <c r="E32" s="105">
        <f t="shared" si="18"/>
        <v>0</v>
      </c>
      <c r="F32" s="105">
        <f t="shared" si="18"/>
        <v>0</v>
      </c>
      <c r="G32" s="105">
        <f t="shared" si="18"/>
        <v>0</v>
      </c>
      <c r="H32" s="106">
        <f t="shared" si="18"/>
        <v>0</v>
      </c>
      <c r="I32" s="115">
        <f>$O32*I31</f>
        <v>0</v>
      </c>
      <c r="J32" s="105">
        <f t="shared" ref="J32:N32" si="20">$O32*J31</f>
        <v>0</v>
      </c>
      <c r="K32" s="105">
        <f t="shared" si="20"/>
        <v>0</v>
      </c>
      <c r="L32" s="105">
        <f t="shared" si="20"/>
        <v>0</v>
      </c>
      <c r="M32" s="105">
        <f t="shared" si="20"/>
        <v>0</v>
      </c>
      <c r="N32" s="106">
        <f t="shared" si="20"/>
        <v>0</v>
      </c>
      <c r="O32" s="107"/>
    </row>
    <row r="33" spans="1:15" ht="18.75" hidden="1" x14ac:dyDescent="0.25">
      <c r="A33" s="32" t="s">
        <v>36</v>
      </c>
      <c r="B33" s="205" t="e">
        <f>Orçamento!#REF!</f>
        <v>#REF!</v>
      </c>
      <c r="C33" s="109">
        <v>0</v>
      </c>
      <c r="D33" s="108">
        <v>0</v>
      </c>
      <c r="E33" s="108">
        <v>0</v>
      </c>
      <c r="F33" s="108">
        <v>0</v>
      </c>
      <c r="G33" s="108"/>
      <c r="H33" s="108"/>
      <c r="I33" s="108"/>
      <c r="J33" s="108"/>
      <c r="K33" s="108"/>
      <c r="L33" s="108"/>
      <c r="M33" s="108"/>
      <c r="N33" s="108"/>
      <c r="O33" s="111">
        <f>SUM(C33:N33)</f>
        <v>0</v>
      </c>
    </row>
    <row r="34" spans="1:15" ht="19.5" hidden="1" thickBot="1" x14ac:dyDescent="0.35">
      <c r="A34" s="34"/>
      <c r="B34" s="206"/>
      <c r="C34" s="116" t="e">
        <f>$O34*C33</f>
        <v>#REF!</v>
      </c>
      <c r="D34" s="112" t="e">
        <f t="shared" ref="D34:H34" si="21">$O34*D33</f>
        <v>#REF!</v>
      </c>
      <c r="E34" s="112" t="e">
        <f t="shared" si="21"/>
        <v>#REF!</v>
      </c>
      <c r="F34" s="112" t="e">
        <f t="shared" si="21"/>
        <v>#REF!</v>
      </c>
      <c r="G34" s="112" t="e">
        <f t="shared" si="21"/>
        <v>#REF!</v>
      </c>
      <c r="H34" s="113" t="e">
        <f t="shared" si="21"/>
        <v>#REF!</v>
      </c>
      <c r="I34" s="116" t="e">
        <f>$O34*I33</f>
        <v>#REF!</v>
      </c>
      <c r="J34" s="112" t="e">
        <f t="shared" ref="J34:N34" si="22">$O34*J33</f>
        <v>#REF!</v>
      </c>
      <c r="K34" s="112" t="e">
        <f t="shared" si="22"/>
        <v>#REF!</v>
      </c>
      <c r="L34" s="112" t="e">
        <f t="shared" si="22"/>
        <v>#REF!</v>
      </c>
      <c r="M34" s="112" t="e">
        <f t="shared" si="22"/>
        <v>#REF!</v>
      </c>
      <c r="N34" s="113" t="e">
        <f t="shared" si="22"/>
        <v>#REF!</v>
      </c>
      <c r="O34" s="114" t="e">
        <f>Orçamento!#REF!</f>
        <v>#REF!</v>
      </c>
    </row>
    <row r="35" spans="1:15" ht="18.75" hidden="1" x14ac:dyDescent="0.25">
      <c r="A35" s="31" t="s">
        <v>37</v>
      </c>
      <c r="B35" s="207" t="e">
        <f>Orçamento!#REF!</f>
        <v>#REF!</v>
      </c>
      <c r="C35" s="101">
        <v>0</v>
      </c>
      <c r="D35" s="101">
        <v>0</v>
      </c>
      <c r="E35" s="101">
        <v>0</v>
      </c>
      <c r="F35" s="101">
        <v>0</v>
      </c>
      <c r="G35" s="101"/>
      <c r="H35" s="101"/>
      <c r="I35" s="101"/>
      <c r="J35" s="101"/>
      <c r="K35" s="101"/>
      <c r="L35" s="101"/>
      <c r="M35" s="101"/>
      <c r="N35" s="103"/>
      <c r="O35" s="104">
        <f>SUM(C35:N35)</f>
        <v>0</v>
      </c>
    </row>
    <row r="36" spans="1:15" ht="19.5" hidden="1" thickBot="1" x14ac:dyDescent="0.35">
      <c r="A36" s="33"/>
      <c r="B36" s="208"/>
      <c r="C36" s="115" t="e">
        <f>$O36*C35</f>
        <v>#REF!</v>
      </c>
      <c r="D36" s="105" t="e">
        <f t="shared" ref="D36:H36" si="23">$O36*D35</f>
        <v>#REF!</v>
      </c>
      <c r="E36" s="105" t="e">
        <f t="shared" si="23"/>
        <v>#REF!</v>
      </c>
      <c r="F36" s="105" t="e">
        <f t="shared" si="23"/>
        <v>#REF!</v>
      </c>
      <c r="G36" s="105" t="e">
        <f t="shared" si="23"/>
        <v>#REF!</v>
      </c>
      <c r="H36" s="106" t="e">
        <f t="shared" si="23"/>
        <v>#REF!</v>
      </c>
      <c r="I36" s="115" t="e">
        <f>$O36*I35</f>
        <v>#REF!</v>
      </c>
      <c r="J36" s="105" t="e">
        <f t="shared" ref="J36:N36" si="24">$O36*J35</f>
        <v>#REF!</v>
      </c>
      <c r="K36" s="105" t="e">
        <f t="shared" si="24"/>
        <v>#REF!</v>
      </c>
      <c r="L36" s="105" t="e">
        <f t="shared" si="24"/>
        <v>#REF!</v>
      </c>
      <c r="M36" s="105" t="e">
        <f t="shared" si="24"/>
        <v>#REF!</v>
      </c>
      <c r="N36" s="106" t="e">
        <f t="shared" si="24"/>
        <v>#REF!</v>
      </c>
      <c r="O36" s="107" t="e">
        <f>Orçamento!#REF!</f>
        <v>#REF!</v>
      </c>
    </row>
    <row r="37" spans="1:15" ht="18.75" hidden="1" x14ac:dyDescent="0.25">
      <c r="A37" s="32" t="s">
        <v>73</v>
      </c>
      <c r="B37" s="205" t="e">
        <f>Orçamento!#REF!</f>
        <v>#REF!</v>
      </c>
      <c r="C37" s="109">
        <v>0</v>
      </c>
      <c r="D37" s="108">
        <v>0</v>
      </c>
      <c r="E37" s="108">
        <v>0</v>
      </c>
      <c r="F37" s="108">
        <v>0</v>
      </c>
      <c r="G37" s="108"/>
      <c r="H37" s="108"/>
      <c r="I37" s="108"/>
      <c r="J37" s="108"/>
      <c r="K37" s="108"/>
      <c r="L37" s="108"/>
      <c r="M37" s="108"/>
      <c r="N37" s="108"/>
      <c r="O37" s="111">
        <f>SUM(C37:N37)</f>
        <v>0</v>
      </c>
    </row>
    <row r="38" spans="1:15" ht="19.5" hidden="1" thickBot="1" x14ac:dyDescent="0.35">
      <c r="A38" s="34"/>
      <c r="B38" s="206"/>
      <c r="C38" s="116" t="e">
        <f>$O38*C37</f>
        <v>#REF!</v>
      </c>
      <c r="D38" s="112" t="e">
        <f t="shared" ref="D38:H38" si="25">$O38*D37</f>
        <v>#REF!</v>
      </c>
      <c r="E38" s="112" t="e">
        <f t="shared" si="25"/>
        <v>#REF!</v>
      </c>
      <c r="F38" s="112" t="e">
        <f t="shared" si="25"/>
        <v>#REF!</v>
      </c>
      <c r="G38" s="112" t="e">
        <f t="shared" si="25"/>
        <v>#REF!</v>
      </c>
      <c r="H38" s="113" t="e">
        <f t="shared" si="25"/>
        <v>#REF!</v>
      </c>
      <c r="I38" s="116" t="e">
        <f>$O38*I37</f>
        <v>#REF!</v>
      </c>
      <c r="J38" s="112" t="e">
        <f t="shared" ref="J38:N38" si="26">$O38*J37</f>
        <v>#REF!</v>
      </c>
      <c r="K38" s="112" t="e">
        <f t="shared" si="26"/>
        <v>#REF!</v>
      </c>
      <c r="L38" s="112" t="e">
        <f t="shared" si="26"/>
        <v>#REF!</v>
      </c>
      <c r="M38" s="112" t="e">
        <f t="shared" si="26"/>
        <v>#REF!</v>
      </c>
      <c r="N38" s="113" t="e">
        <f t="shared" si="26"/>
        <v>#REF!</v>
      </c>
      <c r="O38" s="114" t="e">
        <f>Orçamento!#REF!</f>
        <v>#REF!</v>
      </c>
    </row>
    <row r="39" spans="1:15" ht="18.75" hidden="1" x14ac:dyDescent="0.25">
      <c r="A39" s="31" t="s">
        <v>74</v>
      </c>
      <c r="B39" s="207" t="e">
        <f>Orçamento!#REF!</f>
        <v>#REF!</v>
      </c>
      <c r="C39" s="101">
        <v>0</v>
      </c>
      <c r="D39" s="101">
        <v>0</v>
      </c>
      <c r="E39" s="101">
        <v>0</v>
      </c>
      <c r="F39" s="101">
        <v>0</v>
      </c>
      <c r="G39" s="101"/>
      <c r="H39" s="101"/>
      <c r="I39" s="101"/>
      <c r="J39" s="101"/>
      <c r="K39" s="101"/>
      <c r="L39" s="101"/>
      <c r="M39" s="102"/>
      <c r="N39" s="103"/>
      <c r="O39" s="104">
        <f>SUM(C39:N39)</f>
        <v>0</v>
      </c>
    </row>
    <row r="40" spans="1:15" ht="19.5" hidden="1" thickBot="1" x14ac:dyDescent="0.35">
      <c r="A40" s="33"/>
      <c r="B40" s="208"/>
      <c r="C40" s="115" t="e">
        <f>$O40*C39</f>
        <v>#REF!</v>
      </c>
      <c r="D40" s="105" t="e">
        <f t="shared" ref="D40:H40" si="27">$O40*D39</f>
        <v>#REF!</v>
      </c>
      <c r="E40" s="105" t="e">
        <f t="shared" si="27"/>
        <v>#REF!</v>
      </c>
      <c r="F40" s="105" t="e">
        <f t="shared" si="27"/>
        <v>#REF!</v>
      </c>
      <c r="G40" s="105" t="e">
        <f t="shared" si="27"/>
        <v>#REF!</v>
      </c>
      <c r="H40" s="106" t="e">
        <f t="shared" si="27"/>
        <v>#REF!</v>
      </c>
      <c r="I40" s="115" t="e">
        <f>$O40*I39</f>
        <v>#REF!</v>
      </c>
      <c r="J40" s="105" t="e">
        <f t="shared" ref="J40:N40" si="28">$O40*J39</f>
        <v>#REF!</v>
      </c>
      <c r="K40" s="105" t="e">
        <f t="shared" si="28"/>
        <v>#REF!</v>
      </c>
      <c r="L40" s="105" t="e">
        <f t="shared" si="28"/>
        <v>#REF!</v>
      </c>
      <c r="M40" s="105" t="e">
        <f t="shared" si="28"/>
        <v>#REF!</v>
      </c>
      <c r="N40" s="106" t="e">
        <f t="shared" si="28"/>
        <v>#REF!</v>
      </c>
      <c r="O40" s="107" t="e">
        <f>Orçamento!#REF!</f>
        <v>#REF!</v>
      </c>
    </row>
    <row r="41" spans="1:15" ht="18.75" hidden="1" x14ac:dyDescent="0.25">
      <c r="A41" s="32" t="s">
        <v>75</v>
      </c>
      <c r="B41" s="205" t="e">
        <f>Orçamento!#REF!</f>
        <v>#REF!</v>
      </c>
      <c r="C41" s="109">
        <v>0</v>
      </c>
      <c r="D41" s="108">
        <v>0</v>
      </c>
      <c r="E41" s="108">
        <v>0</v>
      </c>
      <c r="F41" s="108">
        <v>0</v>
      </c>
      <c r="G41" s="108"/>
      <c r="H41" s="110"/>
      <c r="I41" s="109"/>
      <c r="J41" s="108"/>
      <c r="K41" s="108"/>
      <c r="L41" s="108"/>
      <c r="M41" s="108"/>
      <c r="N41" s="108"/>
      <c r="O41" s="111">
        <f>SUM(C41:N41)</f>
        <v>0</v>
      </c>
    </row>
    <row r="42" spans="1:15" ht="19.5" hidden="1" thickBot="1" x14ac:dyDescent="0.35">
      <c r="A42" s="34"/>
      <c r="B42" s="206"/>
      <c r="C42" s="116" t="e">
        <f>$O42*C41</f>
        <v>#REF!</v>
      </c>
      <c r="D42" s="112" t="e">
        <f t="shared" ref="D42:H42" si="29">$O42*D41</f>
        <v>#REF!</v>
      </c>
      <c r="E42" s="112" t="e">
        <f t="shared" si="29"/>
        <v>#REF!</v>
      </c>
      <c r="F42" s="112" t="e">
        <f t="shared" si="29"/>
        <v>#REF!</v>
      </c>
      <c r="G42" s="112" t="e">
        <f t="shared" si="29"/>
        <v>#REF!</v>
      </c>
      <c r="H42" s="113" t="e">
        <f t="shared" si="29"/>
        <v>#REF!</v>
      </c>
      <c r="I42" s="116" t="e">
        <f>$O42*I41</f>
        <v>#REF!</v>
      </c>
      <c r="J42" s="112" t="e">
        <f t="shared" ref="J42:N42" si="30">$O42*J41</f>
        <v>#REF!</v>
      </c>
      <c r="K42" s="112" t="e">
        <f t="shared" si="30"/>
        <v>#REF!</v>
      </c>
      <c r="L42" s="112" t="e">
        <f t="shared" si="30"/>
        <v>#REF!</v>
      </c>
      <c r="M42" s="112" t="e">
        <f t="shared" si="30"/>
        <v>#REF!</v>
      </c>
      <c r="N42" s="113" t="e">
        <f t="shared" si="30"/>
        <v>#REF!</v>
      </c>
      <c r="O42" s="114" t="e">
        <f>Orçamento!#REF!</f>
        <v>#REF!</v>
      </c>
    </row>
    <row r="43" spans="1:15" ht="18.75" hidden="1" x14ac:dyDescent="0.25">
      <c r="A43" s="31" t="s">
        <v>76</v>
      </c>
      <c r="B43" s="207" t="e">
        <f>Orçamento!#REF!</f>
        <v>#REF!</v>
      </c>
      <c r="C43" s="101">
        <v>0</v>
      </c>
      <c r="D43" s="101">
        <v>0</v>
      </c>
      <c r="E43" s="101">
        <v>0</v>
      </c>
      <c r="F43" s="101">
        <v>0</v>
      </c>
      <c r="G43" s="102"/>
      <c r="H43" s="103"/>
      <c r="I43" s="101"/>
      <c r="J43" s="102"/>
      <c r="K43" s="101"/>
      <c r="L43" s="101"/>
      <c r="M43" s="101"/>
      <c r="N43" s="101"/>
      <c r="O43" s="104">
        <f>SUM(C43:N43)</f>
        <v>0</v>
      </c>
    </row>
    <row r="44" spans="1:15" ht="19.5" hidden="1" thickBot="1" x14ac:dyDescent="0.35">
      <c r="A44" s="33"/>
      <c r="B44" s="208"/>
      <c r="C44" s="115" t="e">
        <f>$O44*C43</f>
        <v>#REF!</v>
      </c>
      <c r="D44" s="105" t="e">
        <f t="shared" ref="D44:H44" si="31">$O44*D43</f>
        <v>#REF!</v>
      </c>
      <c r="E44" s="105" t="e">
        <f t="shared" si="31"/>
        <v>#REF!</v>
      </c>
      <c r="F44" s="105" t="e">
        <f t="shared" si="31"/>
        <v>#REF!</v>
      </c>
      <c r="G44" s="105" t="e">
        <f t="shared" si="31"/>
        <v>#REF!</v>
      </c>
      <c r="H44" s="106" t="e">
        <f t="shared" si="31"/>
        <v>#REF!</v>
      </c>
      <c r="I44" s="115" t="e">
        <f>$O44*I43</f>
        <v>#REF!</v>
      </c>
      <c r="J44" s="105" t="e">
        <f t="shared" ref="J44:N44" si="32">$O44*J43</f>
        <v>#REF!</v>
      </c>
      <c r="K44" s="105" t="e">
        <f t="shared" si="32"/>
        <v>#REF!</v>
      </c>
      <c r="L44" s="105" t="e">
        <f t="shared" si="32"/>
        <v>#REF!</v>
      </c>
      <c r="M44" s="105" t="e">
        <f t="shared" si="32"/>
        <v>#REF!</v>
      </c>
      <c r="N44" s="106" t="e">
        <f t="shared" si="32"/>
        <v>#REF!</v>
      </c>
      <c r="O44" s="107" t="e">
        <f>Orçamento!#REF!</f>
        <v>#REF!</v>
      </c>
    </row>
    <row r="45" spans="1:15" ht="18.75" hidden="1" x14ac:dyDescent="0.25">
      <c r="A45" s="32" t="s">
        <v>77</v>
      </c>
      <c r="B45" s="205" t="e">
        <f>Orçamento!#REF!</f>
        <v>#REF!</v>
      </c>
      <c r="C45" s="109">
        <v>0</v>
      </c>
      <c r="D45" s="108">
        <v>0</v>
      </c>
      <c r="E45" s="108">
        <v>0</v>
      </c>
      <c r="F45" s="108">
        <v>0</v>
      </c>
      <c r="G45" s="108"/>
      <c r="H45" s="108"/>
      <c r="I45" s="108"/>
      <c r="J45" s="108"/>
      <c r="K45" s="108"/>
      <c r="L45" s="108"/>
      <c r="M45" s="108"/>
      <c r="N45" s="108"/>
      <c r="O45" s="111">
        <f>SUM(C45:N45)</f>
        <v>0</v>
      </c>
    </row>
    <row r="46" spans="1:15" ht="19.5" hidden="1" thickBot="1" x14ac:dyDescent="0.35">
      <c r="A46" s="34"/>
      <c r="B46" s="206"/>
      <c r="C46" s="116" t="e">
        <f>$O46*C45</f>
        <v>#REF!</v>
      </c>
      <c r="D46" s="112" t="e">
        <f t="shared" ref="D46:H46" si="33">$O46*D45</f>
        <v>#REF!</v>
      </c>
      <c r="E46" s="112" t="e">
        <f t="shared" si="33"/>
        <v>#REF!</v>
      </c>
      <c r="F46" s="112" t="e">
        <f t="shared" si="33"/>
        <v>#REF!</v>
      </c>
      <c r="G46" s="112" t="e">
        <f t="shared" si="33"/>
        <v>#REF!</v>
      </c>
      <c r="H46" s="113" t="e">
        <f t="shared" si="33"/>
        <v>#REF!</v>
      </c>
      <c r="I46" s="116" t="e">
        <f>$O46*I45</f>
        <v>#REF!</v>
      </c>
      <c r="J46" s="112" t="e">
        <f t="shared" ref="J46:N46" si="34">$O46*J45</f>
        <v>#REF!</v>
      </c>
      <c r="K46" s="112" t="e">
        <f t="shared" si="34"/>
        <v>#REF!</v>
      </c>
      <c r="L46" s="112" t="e">
        <f t="shared" si="34"/>
        <v>#REF!</v>
      </c>
      <c r="M46" s="112" t="e">
        <f t="shared" si="34"/>
        <v>#REF!</v>
      </c>
      <c r="N46" s="113" t="e">
        <f t="shared" si="34"/>
        <v>#REF!</v>
      </c>
      <c r="O46" s="114" t="e">
        <f>Orçamento!#REF!</f>
        <v>#REF!</v>
      </c>
    </row>
    <row r="47" spans="1:15" ht="18.75" hidden="1" x14ac:dyDescent="0.25">
      <c r="A47" s="31" t="s">
        <v>78</v>
      </c>
      <c r="B47" s="207" t="e">
        <f>Orçamento!#REF!</f>
        <v>#REF!</v>
      </c>
      <c r="C47" s="101">
        <v>0</v>
      </c>
      <c r="D47" s="101">
        <v>0</v>
      </c>
      <c r="E47" s="101">
        <v>0</v>
      </c>
      <c r="F47" s="101">
        <v>0</v>
      </c>
      <c r="G47" s="101"/>
      <c r="H47" s="101"/>
      <c r="I47" s="101"/>
      <c r="J47" s="101"/>
      <c r="K47" s="101"/>
      <c r="L47" s="102"/>
      <c r="M47" s="101"/>
      <c r="N47" s="101"/>
      <c r="O47" s="104">
        <f>SUM(C47:N47)</f>
        <v>0</v>
      </c>
    </row>
    <row r="48" spans="1:15" ht="19.5" hidden="1" thickBot="1" x14ac:dyDescent="0.35">
      <c r="A48" s="33"/>
      <c r="B48" s="208"/>
      <c r="C48" s="115" t="e">
        <f>$O48*C47</f>
        <v>#REF!</v>
      </c>
      <c r="D48" s="105" t="e">
        <f t="shared" ref="D48:H48" si="35">$O48*D47</f>
        <v>#REF!</v>
      </c>
      <c r="E48" s="105" t="e">
        <f t="shared" si="35"/>
        <v>#REF!</v>
      </c>
      <c r="F48" s="105" t="e">
        <f t="shared" si="35"/>
        <v>#REF!</v>
      </c>
      <c r="G48" s="105" t="e">
        <f t="shared" si="35"/>
        <v>#REF!</v>
      </c>
      <c r="H48" s="106" t="e">
        <f t="shared" si="35"/>
        <v>#REF!</v>
      </c>
      <c r="I48" s="115" t="e">
        <f>$O48*I47</f>
        <v>#REF!</v>
      </c>
      <c r="J48" s="105" t="e">
        <f t="shared" ref="J48:N48" si="36">$O48*J47</f>
        <v>#REF!</v>
      </c>
      <c r="K48" s="105" t="e">
        <f t="shared" si="36"/>
        <v>#REF!</v>
      </c>
      <c r="L48" s="105" t="e">
        <f t="shared" si="36"/>
        <v>#REF!</v>
      </c>
      <c r="M48" s="105" t="e">
        <f t="shared" si="36"/>
        <v>#REF!</v>
      </c>
      <c r="N48" s="106" t="e">
        <f t="shared" si="36"/>
        <v>#REF!</v>
      </c>
      <c r="O48" s="107" t="e">
        <f>Orçamento!#REF!</f>
        <v>#REF!</v>
      </c>
    </row>
    <row r="49" spans="1:17" ht="18.75" hidden="1" x14ac:dyDescent="0.25">
      <c r="A49" s="32" t="s">
        <v>79</v>
      </c>
      <c r="B49" s="205" t="e">
        <f>Orçamento!#REF!</f>
        <v>#REF!</v>
      </c>
      <c r="C49" s="109">
        <v>0</v>
      </c>
      <c r="D49" s="108">
        <v>0</v>
      </c>
      <c r="E49" s="108">
        <v>0</v>
      </c>
      <c r="F49" s="108">
        <v>0</v>
      </c>
      <c r="G49" s="108"/>
      <c r="H49" s="108"/>
      <c r="I49" s="108"/>
      <c r="J49" s="108"/>
      <c r="K49" s="108"/>
      <c r="L49" s="108"/>
      <c r="M49" s="108"/>
      <c r="N49" s="108"/>
      <c r="O49" s="111">
        <f>SUM(C49:N49)</f>
        <v>0</v>
      </c>
    </row>
    <row r="50" spans="1:17" ht="19.5" hidden="1" thickBot="1" x14ac:dyDescent="0.35">
      <c r="A50" s="34"/>
      <c r="B50" s="206"/>
      <c r="C50" s="116" t="e">
        <f>$O50*C49</f>
        <v>#REF!</v>
      </c>
      <c r="D50" s="112" t="e">
        <f t="shared" ref="D50:H50" si="37">$O50*D49</f>
        <v>#REF!</v>
      </c>
      <c r="E50" s="112" t="e">
        <f t="shared" si="37"/>
        <v>#REF!</v>
      </c>
      <c r="F50" s="112" t="e">
        <f t="shared" si="37"/>
        <v>#REF!</v>
      </c>
      <c r="G50" s="112" t="e">
        <f t="shared" si="37"/>
        <v>#REF!</v>
      </c>
      <c r="H50" s="113" t="e">
        <f t="shared" si="37"/>
        <v>#REF!</v>
      </c>
      <c r="I50" s="116" t="e">
        <f>$O50*I49</f>
        <v>#REF!</v>
      </c>
      <c r="J50" s="112" t="e">
        <f t="shared" ref="J50:N50" si="38">$O50*J49</f>
        <v>#REF!</v>
      </c>
      <c r="K50" s="112" t="e">
        <f t="shared" si="38"/>
        <v>#REF!</v>
      </c>
      <c r="L50" s="112" t="e">
        <f t="shared" si="38"/>
        <v>#REF!</v>
      </c>
      <c r="M50" s="112" t="e">
        <f t="shared" si="38"/>
        <v>#REF!</v>
      </c>
      <c r="N50" s="113" t="e">
        <f t="shared" si="38"/>
        <v>#REF!</v>
      </c>
      <c r="O50" s="114" t="e">
        <f>Orçamento!#REF!</f>
        <v>#REF!</v>
      </c>
    </row>
    <row r="51" spans="1:17" ht="18.75" hidden="1" x14ac:dyDescent="0.25">
      <c r="A51" s="31" t="s">
        <v>80</v>
      </c>
      <c r="B51" s="207" t="e">
        <f>Orçamento!#REF!</f>
        <v>#REF!</v>
      </c>
      <c r="C51" s="101">
        <v>0</v>
      </c>
      <c r="D51" s="101">
        <v>0</v>
      </c>
      <c r="E51" s="101">
        <v>0</v>
      </c>
      <c r="F51" s="101">
        <v>0</v>
      </c>
      <c r="G51" s="101"/>
      <c r="H51" s="101"/>
      <c r="I51" s="101"/>
      <c r="J51" s="101"/>
      <c r="K51" s="101"/>
      <c r="L51" s="101"/>
      <c r="M51" s="101"/>
      <c r="N51" s="103"/>
      <c r="O51" s="104">
        <f>SUM(C51:N51)</f>
        <v>0</v>
      </c>
    </row>
    <row r="52" spans="1:17" ht="19.5" hidden="1" thickBot="1" x14ac:dyDescent="0.35">
      <c r="A52" s="33"/>
      <c r="B52" s="208"/>
      <c r="C52" s="115" t="e">
        <f>$O52*C51</f>
        <v>#REF!</v>
      </c>
      <c r="D52" s="105" t="e">
        <f t="shared" ref="D52:H52" si="39">$O52*D51</f>
        <v>#REF!</v>
      </c>
      <c r="E52" s="105" t="e">
        <f t="shared" si="39"/>
        <v>#REF!</v>
      </c>
      <c r="F52" s="105" t="e">
        <f t="shared" si="39"/>
        <v>#REF!</v>
      </c>
      <c r="G52" s="105" t="e">
        <f t="shared" si="39"/>
        <v>#REF!</v>
      </c>
      <c r="H52" s="106" t="e">
        <f t="shared" si="39"/>
        <v>#REF!</v>
      </c>
      <c r="I52" s="115" t="e">
        <f>$O52*I51</f>
        <v>#REF!</v>
      </c>
      <c r="J52" s="105" t="e">
        <f t="shared" ref="J52:N52" si="40">$O52*J51</f>
        <v>#REF!</v>
      </c>
      <c r="K52" s="105" t="e">
        <f t="shared" si="40"/>
        <v>#REF!</v>
      </c>
      <c r="L52" s="105" t="e">
        <f t="shared" si="40"/>
        <v>#REF!</v>
      </c>
      <c r="M52" s="105" t="e">
        <f t="shared" si="40"/>
        <v>#REF!</v>
      </c>
      <c r="N52" s="106" t="e">
        <f t="shared" si="40"/>
        <v>#REF!</v>
      </c>
      <c r="O52" s="107" t="e">
        <f>Orçamento!#REF!</f>
        <v>#REF!</v>
      </c>
    </row>
    <row r="53" spans="1:17" ht="18.75" hidden="1" x14ac:dyDescent="0.25">
      <c r="A53" s="32" t="s">
        <v>81</v>
      </c>
      <c r="B53" s="205" t="e">
        <f>Orçamento!#REF!</f>
        <v>#REF!</v>
      </c>
      <c r="C53" s="109">
        <v>0</v>
      </c>
      <c r="D53" s="108">
        <v>0</v>
      </c>
      <c r="E53" s="108">
        <v>0</v>
      </c>
      <c r="F53" s="108">
        <v>0</v>
      </c>
      <c r="G53" s="108"/>
      <c r="H53" s="110"/>
      <c r="I53" s="109"/>
      <c r="J53" s="108"/>
      <c r="K53" s="108"/>
      <c r="L53" s="108"/>
      <c r="M53" s="108"/>
      <c r="N53" s="110"/>
      <c r="O53" s="111">
        <f>SUM(C53:N53)</f>
        <v>0</v>
      </c>
    </row>
    <row r="54" spans="1:17" ht="19.5" hidden="1" thickBot="1" x14ac:dyDescent="0.35">
      <c r="A54" s="34"/>
      <c r="B54" s="206"/>
      <c r="C54" s="116" t="e">
        <f>$O54*C53</f>
        <v>#REF!</v>
      </c>
      <c r="D54" s="112" t="e">
        <f t="shared" ref="D54:H54" si="41">$O54*D53</f>
        <v>#REF!</v>
      </c>
      <c r="E54" s="112" t="e">
        <f t="shared" si="41"/>
        <v>#REF!</v>
      </c>
      <c r="F54" s="112" t="e">
        <f t="shared" si="41"/>
        <v>#REF!</v>
      </c>
      <c r="G54" s="112" t="e">
        <f t="shared" si="41"/>
        <v>#REF!</v>
      </c>
      <c r="H54" s="113" t="e">
        <f t="shared" si="41"/>
        <v>#REF!</v>
      </c>
      <c r="I54" s="116" t="e">
        <f>$O54*I53</f>
        <v>#REF!</v>
      </c>
      <c r="J54" s="112" t="e">
        <f t="shared" ref="J54:N54" si="42">$O54*J53</f>
        <v>#REF!</v>
      </c>
      <c r="K54" s="112" t="e">
        <f t="shared" si="42"/>
        <v>#REF!</v>
      </c>
      <c r="L54" s="112" t="e">
        <f t="shared" si="42"/>
        <v>#REF!</v>
      </c>
      <c r="M54" s="112" t="e">
        <f t="shared" si="42"/>
        <v>#REF!</v>
      </c>
      <c r="N54" s="113" t="e">
        <f t="shared" si="42"/>
        <v>#REF!</v>
      </c>
      <c r="O54" s="114" t="e">
        <f>Orçamento!#REF!</f>
        <v>#REF!</v>
      </c>
    </row>
    <row r="55" spans="1:17" ht="19.5" thickBot="1" x14ac:dyDescent="0.35">
      <c r="A55" s="118" t="s">
        <v>64</v>
      </c>
      <c r="B55" s="35"/>
      <c r="C55" s="117">
        <f>C12+C14+C16+C18+C20+C22+C24+C26+C28+C30</f>
        <v>0</v>
      </c>
      <c r="D55" s="117">
        <f>D12+D14+D16+D18+D20+D22+D24+D26+D28+D30</f>
        <v>0</v>
      </c>
      <c r="E55" s="117">
        <f t="shared" ref="E55:N55" si="43">E12+E14+E16+E18+E20+E22+E24+E26+E28+E30</f>
        <v>0</v>
      </c>
      <c r="F55" s="117">
        <f t="shared" si="43"/>
        <v>0</v>
      </c>
      <c r="G55" s="117">
        <f t="shared" si="43"/>
        <v>0</v>
      </c>
      <c r="H55" s="117">
        <f t="shared" si="43"/>
        <v>0</v>
      </c>
      <c r="I55" s="117">
        <f t="shared" si="43"/>
        <v>0</v>
      </c>
      <c r="J55" s="117">
        <f t="shared" si="43"/>
        <v>0</v>
      </c>
      <c r="K55" s="117">
        <f t="shared" si="43"/>
        <v>0</v>
      </c>
      <c r="L55" s="117">
        <f t="shared" si="43"/>
        <v>0</v>
      </c>
      <c r="M55" s="117">
        <f t="shared" si="43"/>
        <v>0</v>
      </c>
      <c r="N55" s="117">
        <f t="shared" si="43"/>
        <v>0</v>
      </c>
      <c r="O55" s="121">
        <f>O12+O14+O16+O18+O20+O22+O24+O26+O28+O30</f>
        <v>0</v>
      </c>
      <c r="P55" s="25"/>
      <c r="Q55" s="36" t="b">
        <f>O55=Orçamento!I297</f>
        <v>1</v>
      </c>
    </row>
    <row r="56" spans="1:17" x14ac:dyDescent="0.25">
      <c r="A56" s="96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8"/>
      <c r="Q56" s="37" t="s">
        <v>65</v>
      </c>
    </row>
    <row r="57" spans="1:17" ht="17.25" x14ac:dyDescent="0.25">
      <c r="A57" s="99"/>
      <c r="B57" s="53"/>
      <c r="C57" s="53"/>
      <c r="D57" s="53"/>
      <c r="E57" s="53"/>
      <c r="F57" s="53"/>
      <c r="G57" s="90"/>
      <c r="H57" s="53"/>
      <c r="I57" s="53"/>
      <c r="J57" s="53"/>
      <c r="K57" s="53"/>
      <c r="L57" s="53"/>
      <c r="M57" s="53"/>
      <c r="N57" s="53"/>
      <c r="O57" s="157" t="str">
        <f>Orçamento!I302</f>
        <v xml:space="preserve">São Carlos, </v>
      </c>
    </row>
    <row r="58" spans="1:17" ht="15.75" x14ac:dyDescent="0.25">
      <c r="A58" s="99"/>
      <c r="B58" s="53"/>
      <c r="C58" s="64"/>
      <c r="D58" s="90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100"/>
    </row>
    <row r="59" spans="1:17" ht="15.75" x14ac:dyDescent="0.25">
      <c r="A59" s="99"/>
      <c r="B59" s="53"/>
      <c r="C59" s="64"/>
      <c r="D59" s="90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100"/>
    </row>
    <row r="60" spans="1:17" ht="15.75" x14ac:dyDescent="0.25">
      <c r="A60" s="99"/>
      <c r="B60" s="53"/>
      <c r="C60" s="64"/>
      <c r="D60" s="90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100"/>
    </row>
    <row r="61" spans="1:17" ht="15.75" x14ac:dyDescent="0.25">
      <c r="A61" s="99"/>
      <c r="B61" s="53"/>
      <c r="C61" s="64"/>
      <c r="D61" s="90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100"/>
    </row>
    <row r="62" spans="1:17" ht="15.75" x14ac:dyDescent="0.25">
      <c r="A62" s="99"/>
      <c r="B62" s="53"/>
      <c r="C62" s="64"/>
      <c r="D62" s="90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100"/>
    </row>
    <row r="63" spans="1:17" ht="15.75" customHeight="1" x14ac:dyDescent="0.25">
      <c r="A63" s="219" t="str">
        <f>Orçamento!F310</f>
        <v>Representante legal</v>
      </c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1"/>
    </row>
    <row r="64" spans="1:17" ht="15.75" customHeight="1" thickBot="1" x14ac:dyDescent="0.3">
      <c r="A64" s="222" t="str">
        <f>Orçamento!F311</f>
        <v>Engenheiro (a) / Arquiteto (a)</v>
      </c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4"/>
    </row>
  </sheetData>
  <sheetProtection formatCells="0" formatColumns="0"/>
  <protectedRanges>
    <protectedRange sqref="M31:N31 N35 M39:N39 G43:J43 L47 N51" name="Intervalo13"/>
    <protectedRange sqref="I29:L29 L33:M33 L37:M37 L45:M45 M49 C53:N53 C49:F49 C45:F45 C41:J41 C37:F37 C33:F33" name="Intervalo12"/>
    <protectedRange sqref="I27:L27" name="Intervalo11"/>
    <protectedRange sqref="I25:K25" name="Intervalo10"/>
    <protectedRange sqref="M27:N27 K43:N43 M47:N47 C51:M51 C15:F15 C11:F11 C47:K47 C43:F43 C39:L39 C35:M35 C19:F19 C23:G23 C27:H27 C31:L31" name="Intervalo9"/>
    <protectedRange sqref="F13 F17 F21:H21 F29" name="Intervalo6"/>
    <protectedRange sqref="G19" name="Intervalo5"/>
    <protectedRange sqref="G17:N17 I21:N21 C25:H25 L25:N25 M29:N29 G33:K33 N33 G37:K37 N37 K41:N41 G45:K45 N45 G49:L49 N49 C13:E13 C17:E17 C21:E21 G29:H29 C29:E29" name="Intervalo4"/>
    <protectedRange sqref="G15:N15 H19:N19 H23:N23" name="Intervalo3"/>
    <protectedRange sqref="G13:N13" name="Intervalo2"/>
    <protectedRange sqref="G11:N11" name="Intervalo1"/>
  </protectedRanges>
  <mergeCells count="28">
    <mergeCell ref="A63:O63"/>
    <mergeCell ref="A64:O64"/>
    <mergeCell ref="B15:B16"/>
    <mergeCell ref="B19:B20"/>
    <mergeCell ref="B23:B24"/>
    <mergeCell ref="B27:B28"/>
    <mergeCell ref="B31:B32"/>
    <mergeCell ref="B17:B18"/>
    <mergeCell ref="B21:B22"/>
    <mergeCell ref="B25:B26"/>
    <mergeCell ref="B29:B30"/>
    <mergeCell ref="B33:B34"/>
    <mergeCell ref="B35:B36"/>
    <mergeCell ref="B37:B38"/>
    <mergeCell ref="B39:B40"/>
    <mergeCell ref="B41:B42"/>
    <mergeCell ref="B13:B14"/>
    <mergeCell ref="A6:O6"/>
    <mergeCell ref="B7:O7"/>
    <mergeCell ref="B8:O8"/>
    <mergeCell ref="B9:O9"/>
    <mergeCell ref="B11:B12"/>
    <mergeCell ref="B53:B54"/>
    <mergeCell ref="B43:B44"/>
    <mergeCell ref="B45:B46"/>
    <mergeCell ref="B47:B48"/>
    <mergeCell ref="B49:B50"/>
    <mergeCell ref="B51:B52"/>
  </mergeCells>
  <conditionalFormatting sqref="O11">
    <cfRule type="cellIs" dxfId="22" priority="32" operator="notEqual">
      <formula>1</formula>
    </cfRule>
  </conditionalFormatting>
  <conditionalFormatting sqref="O13">
    <cfRule type="cellIs" dxfId="21" priority="31" operator="notEqual">
      <formula>1</formula>
    </cfRule>
  </conditionalFormatting>
  <conditionalFormatting sqref="O15">
    <cfRule type="cellIs" dxfId="20" priority="29" operator="notEqual">
      <formula>1</formula>
    </cfRule>
  </conditionalFormatting>
  <conditionalFormatting sqref="O17">
    <cfRule type="cellIs" dxfId="19" priority="30" operator="notEqual">
      <formula>1</formula>
    </cfRule>
  </conditionalFormatting>
  <conditionalFormatting sqref="O19">
    <cfRule type="cellIs" dxfId="18" priority="28" operator="notEqual">
      <formula>1</formula>
    </cfRule>
  </conditionalFormatting>
  <conditionalFormatting sqref="O21">
    <cfRule type="cellIs" dxfId="17" priority="27" operator="notEqual">
      <formula>1</formula>
    </cfRule>
  </conditionalFormatting>
  <conditionalFormatting sqref="O23">
    <cfRule type="cellIs" dxfId="16" priority="24" operator="notEqual">
      <formula>1</formula>
    </cfRule>
  </conditionalFormatting>
  <conditionalFormatting sqref="O25">
    <cfRule type="cellIs" dxfId="15" priority="20" operator="notEqual">
      <formula>1</formula>
    </cfRule>
  </conditionalFormatting>
  <conditionalFormatting sqref="O27">
    <cfRule type="cellIs" dxfId="14" priority="23" operator="notEqual">
      <formula>1</formula>
    </cfRule>
  </conditionalFormatting>
  <conditionalFormatting sqref="O29">
    <cfRule type="cellIs" dxfId="13" priority="22" operator="notEqual">
      <formula>1</formula>
    </cfRule>
  </conditionalFormatting>
  <conditionalFormatting sqref="O31">
    <cfRule type="cellIs" dxfId="12" priority="21" operator="notEqual">
      <formula>1</formula>
    </cfRule>
  </conditionalFormatting>
  <conditionalFormatting sqref="O33">
    <cfRule type="cellIs" dxfId="11" priority="18" operator="notEqual">
      <formula>1</formula>
    </cfRule>
  </conditionalFormatting>
  <conditionalFormatting sqref="O35">
    <cfRule type="cellIs" dxfId="10" priority="17" operator="notEqual">
      <formula>1</formula>
    </cfRule>
  </conditionalFormatting>
  <conditionalFormatting sqref="O37">
    <cfRule type="cellIs" dxfId="9" priority="16" operator="notEqual">
      <formula>1</formula>
    </cfRule>
  </conditionalFormatting>
  <conditionalFormatting sqref="O39">
    <cfRule type="cellIs" dxfId="8" priority="15" operator="notEqual">
      <formula>1</formula>
    </cfRule>
  </conditionalFormatting>
  <conditionalFormatting sqref="O41">
    <cfRule type="cellIs" dxfId="7" priority="7" operator="notEqual">
      <formula>1</formula>
    </cfRule>
  </conditionalFormatting>
  <conditionalFormatting sqref="O43">
    <cfRule type="cellIs" dxfId="6" priority="6" operator="notEqual">
      <formula>1</formula>
    </cfRule>
  </conditionalFormatting>
  <conditionalFormatting sqref="O45">
    <cfRule type="cellIs" dxfId="5" priority="5" operator="notEqual">
      <formula>1</formula>
    </cfRule>
  </conditionalFormatting>
  <conditionalFormatting sqref="O47">
    <cfRule type="cellIs" dxfId="4" priority="4" operator="notEqual">
      <formula>1</formula>
    </cfRule>
  </conditionalFormatting>
  <conditionalFormatting sqref="O49">
    <cfRule type="cellIs" dxfId="3" priority="3" operator="notEqual">
      <formula>1</formula>
    </cfRule>
  </conditionalFormatting>
  <conditionalFormatting sqref="O51">
    <cfRule type="cellIs" dxfId="2" priority="2" operator="notEqual">
      <formula>1</formula>
    </cfRule>
  </conditionalFormatting>
  <conditionalFormatting sqref="O53">
    <cfRule type="cellIs" dxfId="1" priority="1" operator="notEqual">
      <formula>1</formula>
    </cfRule>
  </conditionalFormatting>
  <conditionalFormatting sqref="Q55">
    <cfRule type="notContainsText" dxfId="0" priority="19" operator="notContains" text="verdadeiro">
      <formula>ISERROR(SEARCH("verdadeiro",Q55))</formula>
    </cfRule>
  </conditionalFormatting>
  <printOptions horizontalCentered="1"/>
  <pageMargins left="0.31496062992125984" right="0.31496062992125984" top="0.59055118110236227" bottom="0.39370078740157483" header="0" footer="0"/>
  <pageSetup paperSize="9" scale="75" orientation="landscape" r:id="rId1"/>
  <colBreaks count="1" manualBreakCount="1">
    <brk id="15" max="1048575" man="1"/>
  </colBreaks>
  <ignoredErrors>
    <ignoredError sqref="O12:O31 O33:O5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CPU</vt:lpstr>
      <vt:lpstr>Cronograma</vt:lpstr>
      <vt:lpstr>Cronograma!Area_de_impressao</vt:lpstr>
      <vt:lpstr>Orçamento!Area_de_impressao</vt:lpstr>
      <vt:lpstr>CPU!Titulos_de_impressao</vt:lpstr>
      <vt:lpstr>Cronograma!Titulos_de_impressao</vt:lpstr>
      <vt:lpstr>Orçamento!Titulos_de_impressao</vt:lpstr>
    </vt:vector>
  </TitlesOfParts>
  <Company>Prefeitura Municipal de São Carlos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dti</dc:creator>
  <cp:lastModifiedBy>dti</cp:lastModifiedBy>
  <cp:lastPrinted>2026-05-28T18:44:35Z</cp:lastPrinted>
  <dcterms:created xsi:type="dcterms:W3CDTF">2023-03-29T19:16:00Z</dcterms:created>
  <dcterms:modified xsi:type="dcterms:W3CDTF">2026-07-16T12:25:41Z</dcterms:modified>
</cp:coreProperties>
</file>